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P:\Buecher\zerb.1163_Gestaltungen zum Erhalt des Familienvermögens_3 A\18_Download\03b_Zusatzmuster Download\"/>
    </mc:Choice>
  </mc:AlternateContent>
  <xr:revisionPtr revIDLastSave="0" documentId="13_ncr:1_{05F5673D-66F5-4346-B6E7-BD3326D668A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Variante 4 GmbH &amp; Co. KG + Form" sheetId="1" r:id="rId1"/>
  </sheets>
  <externalReferences>
    <externalReference r:id="rId2"/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4" i="1" l="1"/>
  <c r="Q34" i="1"/>
  <c r="R34" i="1"/>
  <c r="S34" i="1"/>
  <c r="T34" i="1"/>
  <c r="U34" i="1"/>
  <c r="V34" i="1"/>
  <c r="W34" i="1"/>
  <c r="O34" i="1"/>
  <c r="M34" i="1"/>
  <c r="N34" i="1"/>
  <c r="L34" i="1"/>
  <c r="I34" i="1"/>
  <c r="J34" i="1"/>
  <c r="H34" i="1"/>
  <c r="S21" i="1"/>
  <c r="T21" i="1"/>
  <c r="U21" i="1"/>
  <c r="V21" i="1"/>
  <c r="W21" i="1"/>
  <c r="P21" i="1"/>
  <c r="Q21" i="1"/>
  <c r="R21" i="1"/>
  <c r="O21" i="1"/>
  <c r="M21" i="1"/>
  <c r="N21" i="1"/>
  <c r="L21" i="1"/>
  <c r="I21" i="1"/>
  <c r="J21" i="1"/>
  <c r="H21" i="1"/>
  <c r="K54" i="1"/>
  <c r="I62" i="1" l="1"/>
  <c r="J62" i="1" s="1"/>
  <c r="L62" i="1" s="1"/>
  <c r="M62" i="1" s="1"/>
  <c r="N62" i="1" s="1"/>
  <c r="O62" i="1" s="1"/>
  <c r="P62" i="1" s="1"/>
  <c r="Q62" i="1" s="1"/>
  <c r="R62" i="1" s="1"/>
  <c r="S62" i="1" s="1"/>
  <c r="T62" i="1" s="1"/>
  <c r="U62" i="1" s="1"/>
  <c r="V62" i="1" s="1"/>
  <c r="W62" i="1" s="1"/>
  <c r="H56" i="1" l="1"/>
  <c r="H22" i="1" s="1"/>
  <c r="H45" i="1" s="1"/>
  <c r="H36" i="1"/>
  <c r="F28" i="1"/>
  <c r="F27" i="1"/>
  <c r="H18" i="1"/>
  <c r="I18" i="1" s="1"/>
  <c r="J18" i="1" s="1"/>
  <c r="L18" i="1" s="1"/>
  <c r="M18" i="1" s="1"/>
  <c r="N18" i="1" s="1"/>
  <c r="O18" i="1" s="1"/>
  <c r="P18" i="1" s="1"/>
  <c r="Q18" i="1" s="1"/>
  <c r="R18" i="1" s="1"/>
  <c r="S18" i="1" s="1"/>
  <c r="T18" i="1" s="1"/>
  <c r="U18" i="1" s="1"/>
  <c r="V18" i="1" s="1"/>
  <c r="W18" i="1" s="1"/>
  <c r="H17" i="1"/>
  <c r="I17" i="1" s="1"/>
  <c r="J17" i="1" s="1"/>
  <c r="H12" i="1"/>
  <c r="G12" i="1"/>
  <c r="C12" i="1"/>
  <c r="C18" i="1" s="1"/>
  <c r="H11" i="1"/>
  <c r="C11" i="1"/>
  <c r="C17" i="1" s="1"/>
  <c r="I7" i="1"/>
  <c r="J7" i="1" s="1"/>
  <c r="L7" i="1" s="1"/>
  <c r="M7" i="1" s="1"/>
  <c r="N7" i="1" s="1"/>
  <c r="O7" i="1" s="1"/>
  <c r="P7" i="1" s="1"/>
  <c r="Q7" i="1" s="1"/>
  <c r="R7" i="1" s="1"/>
  <c r="S7" i="1" s="1"/>
  <c r="T7" i="1" s="1"/>
  <c r="U7" i="1" s="1"/>
  <c r="V7" i="1" s="1"/>
  <c r="W7" i="1" s="1"/>
  <c r="H53" i="1" l="1"/>
  <c r="H35" i="1"/>
  <c r="H19" i="1"/>
  <c r="H33" i="1" s="1"/>
  <c r="H14" i="1"/>
  <c r="H20" i="1" s="1"/>
  <c r="I20" i="1" s="1"/>
  <c r="J20" i="1" s="1"/>
  <c r="L20" i="1" s="1"/>
  <c r="M20" i="1" s="1"/>
  <c r="N20" i="1" s="1"/>
  <c r="O20" i="1" s="1"/>
  <c r="P20" i="1" s="1"/>
  <c r="Q20" i="1" s="1"/>
  <c r="R20" i="1" s="1"/>
  <c r="S20" i="1" s="1"/>
  <c r="T20" i="1" s="1"/>
  <c r="U20" i="1" s="1"/>
  <c r="V20" i="1" s="1"/>
  <c r="W20" i="1" s="1"/>
  <c r="J19" i="1"/>
  <c r="J33" i="1" s="1"/>
  <c r="H28" i="1"/>
  <c r="H43" i="1"/>
  <c r="I11" i="1"/>
  <c r="I12" i="1"/>
  <c r="J12" i="1" s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I19" i="1"/>
  <c r="I33" i="1" s="1"/>
  <c r="L17" i="1"/>
  <c r="H25" i="1" l="1"/>
  <c r="H44" i="1" s="1"/>
  <c r="H55" i="1" s="1"/>
  <c r="J11" i="1"/>
  <c r="I14" i="1"/>
  <c r="L19" i="1"/>
  <c r="L33" i="1" s="1"/>
  <c r="M17" i="1"/>
  <c r="H31" i="1" l="1"/>
  <c r="N17" i="1"/>
  <c r="M19" i="1"/>
  <c r="M33" i="1" s="1"/>
  <c r="J14" i="1"/>
  <c r="L11" i="1"/>
  <c r="H54" i="1" l="1"/>
  <c r="H57" i="1" s="1"/>
  <c r="I51" i="1" s="1"/>
  <c r="I56" i="1" s="1"/>
  <c r="I22" i="1" s="1"/>
  <c r="I45" i="1" s="1"/>
  <c r="H41" i="1"/>
  <c r="H48" i="1" s="1"/>
  <c r="H65" i="1" s="1"/>
  <c r="L14" i="1"/>
  <c r="M11" i="1"/>
  <c r="O17" i="1"/>
  <c r="N19" i="1"/>
  <c r="N33" i="1" s="1"/>
  <c r="I43" i="1" l="1"/>
  <c r="I28" i="1"/>
  <c r="I25" i="1"/>
  <c r="O19" i="1"/>
  <c r="O33" i="1" s="1"/>
  <c r="P17" i="1"/>
  <c r="N11" i="1"/>
  <c r="M14" i="1"/>
  <c r="I31" i="1" l="1"/>
  <c r="I44" i="1"/>
  <c r="I55" i="1" s="1"/>
  <c r="O11" i="1"/>
  <c r="N14" i="1"/>
  <c r="P19" i="1"/>
  <c r="P33" i="1" s="1"/>
  <c r="Q17" i="1"/>
  <c r="R17" i="1" l="1"/>
  <c r="Q19" i="1"/>
  <c r="Q33" i="1" s="1"/>
  <c r="I54" i="1"/>
  <c r="I57" i="1" s="1"/>
  <c r="J51" i="1" s="1"/>
  <c r="I41" i="1"/>
  <c r="I48" i="1" s="1"/>
  <c r="I65" i="1" s="1"/>
  <c r="I66" i="1" s="1"/>
  <c r="O14" i="1"/>
  <c r="P11" i="1"/>
  <c r="J56" i="1" l="1"/>
  <c r="J22" i="1" s="1"/>
  <c r="J45" i="1" s="1"/>
  <c r="Q11" i="1"/>
  <c r="P14" i="1"/>
  <c r="S17" i="1"/>
  <c r="R19" i="1"/>
  <c r="R33" i="1" s="1"/>
  <c r="S19" i="1" l="1"/>
  <c r="S33" i="1" s="1"/>
  <c r="T17" i="1"/>
  <c r="Q14" i="1"/>
  <c r="R11" i="1"/>
  <c r="J43" i="1"/>
  <c r="J28" i="1"/>
  <c r="J25" i="1"/>
  <c r="T19" i="1" l="1"/>
  <c r="T33" i="1" s="1"/>
  <c r="U17" i="1"/>
  <c r="J44" i="1"/>
  <c r="J55" i="1" s="1"/>
  <c r="J31" i="1"/>
  <c r="S11" i="1"/>
  <c r="R14" i="1"/>
  <c r="S14" i="1" l="1"/>
  <c r="T11" i="1"/>
  <c r="V17" i="1"/>
  <c r="U19" i="1"/>
  <c r="U33" i="1" s="1"/>
  <c r="J54" i="1"/>
  <c r="J57" i="1" s="1"/>
  <c r="L51" i="1" s="1"/>
  <c r="J41" i="1"/>
  <c r="J48" i="1" s="1"/>
  <c r="J65" i="1" s="1"/>
  <c r="J66" i="1" s="1"/>
  <c r="T14" i="1" l="1"/>
  <c r="U11" i="1"/>
  <c r="L56" i="1"/>
  <c r="L22" i="1" s="1"/>
  <c r="L45" i="1" s="1"/>
  <c r="W17" i="1"/>
  <c r="W19" i="1" s="1"/>
  <c r="W33" i="1" s="1"/>
  <c r="V19" i="1"/>
  <c r="V33" i="1" s="1"/>
  <c r="L28" i="1" l="1"/>
  <c r="L43" i="1"/>
  <c r="L25" i="1"/>
  <c r="V11" i="1"/>
  <c r="U14" i="1"/>
  <c r="L44" i="1" l="1"/>
  <c r="L55" i="1" s="1"/>
  <c r="L31" i="1"/>
  <c r="W11" i="1"/>
  <c r="W14" i="1" s="1"/>
  <c r="V14" i="1"/>
  <c r="L54" i="1" l="1"/>
  <c r="L57" i="1" s="1"/>
  <c r="M51" i="1" s="1"/>
  <c r="L41" i="1"/>
  <c r="L48" i="1" s="1"/>
  <c r="L65" i="1" s="1"/>
  <c r="L66" i="1" s="1"/>
  <c r="M56" i="1" l="1"/>
  <c r="M22" i="1" s="1"/>
  <c r="M45" i="1" s="1"/>
  <c r="M28" i="1" l="1"/>
  <c r="M43" i="1"/>
  <c r="M25" i="1"/>
  <c r="M44" i="1" s="1"/>
  <c r="M31" i="1" l="1"/>
  <c r="M54" i="1" s="1"/>
  <c r="M55" i="1"/>
  <c r="M57" i="1" l="1"/>
  <c r="N51" i="1" s="1"/>
  <c r="M41" i="1"/>
  <c r="M48" i="1" s="1"/>
  <c r="M65" i="1" s="1"/>
  <c r="M66" i="1" s="1"/>
  <c r="N56" i="1" l="1"/>
  <c r="N22" i="1" s="1"/>
  <c r="N28" i="1" l="1"/>
  <c r="N45" i="1"/>
  <c r="N43" i="1"/>
  <c r="N25" i="1"/>
  <c r="N44" i="1" s="1"/>
  <c r="N55" i="1" s="1"/>
  <c r="N31" i="1" l="1"/>
  <c r="N41" i="1" l="1"/>
  <c r="N54" i="1"/>
  <c r="N57" i="1"/>
  <c r="O51" i="1" s="1"/>
  <c r="O56" i="1" s="1"/>
  <c r="N48" i="1"/>
  <c r="N65" i="1" s="1"/>
  <c r="N66" i="1" s="1"/>
  <c r="O22" i="1" l="1"/>
  <c r="O28" i="1" l="1"/>
  <c r="O45" i="1"/>
  <c r="O43" i="1"/>
  <c r="O25" i="1"/>
  <c r="O44" i="1" s="1"/>
  <c r="O55" i="1" s="1"/>
  <c r="O31" i="1" l="1"/>
  <c r="O41" i="1" l="1"/>
  <c r="O54" i="1"/>
  <c r="O48" i="1"/>
  <c r="O65" i="1" s="1"/>
  <c r="O66" i="1" s="1"/>
  <c r="O57" i="1"/>
  <c r="P51" i="1" s="1"/>
  <c r="P56" i="1" l="1"/>
  <c r="P22" i="1" s="1"/>
  <c r="P28" i="1" l="1"/>
  <c r="P45" i="1"/>
  <c r="P43" i="1"/>
  <c r="P25" i="1"/>
  <c r="P44" i="1" s="1"/>
  <c r="P55" i="1" s="1"/>
  <c r="P31" i="1" l="1"/>
  <c r="P41" i="1" l="1"/>
  <c r="P54" i="1"/>
  <c r="P48" i="1"/>
  <c r="P65" i="1" s="1"/>
  <c r="P66" i="1" s="1"/>
  <c r="P57" i="1"/>
  <c r="Q51" i="1" s="1"/>
  <c r="Q56" i="1" l="1"/>
  <c r="Q22" i="1" s="1"/>
  <c r="Q28" i="1" l="1"/>
  <c r="Q45" i="1"/>
  <c r="Q43" i="1"/>
  <c r="Q25" i="1"/>
  <c r="Q44" i="1" s="1"/>
  <c r="Q55" i="1" s="1"/>
  <c r="Q31" i="1" l="1"/>
  <c r="Q41" i="1" l="1"/>
  <c r="Q54" i="1"/>
  <c r="Q57" i="1" s="1"/>
  <c r="R51" i="1" s="1"/>
  <c r="Q48" i="1"/>
  <c r="Q65" i="1" s="1"/>
  <c r="Q66" i="1" s="1"/>
  <c r="R56" i="1" l="1"/>
  <c r="R22" i="1" s="1"/>
  <c r="R28" i="1" l="1"/>
  <c r="R45" i="1"/>
  <c r="R43" i="1"/>
  <c r="R25" i="1"/>
  <c r="R44" i="1" s="1"/>
  <c r="R55" i="1" s="1"/>
  <c r="R31" i="1" l="1"/>
  <c r="R41" i="1" l="1"/>
  <c r="R48" i="1" s="1"/>
  <c r="R65" i="1" s="1"/>
  <c r="R66" i="1" s="1"/>
  <c r="R54" i="1"/>
  <c r="R57" i="1" s="1"/>
  <c r="S51" i="1" s="1"/>
  <c r="S56" i="1" s="1"/>
  <c r="S22" i="1" l="1"/>
  <c r="S44" i="1" s="1"/>
  <c r="S43" i="1" l="1"/>
  <c r="S25" i="1"/>
  <c r="S27" i="1" l="1"/>
  <c r="S31" i="1" s="1"/>
  <c r="S41" i="1" s="1"/>
  <c r="S55" i="1" l="1"/>
  <c r="S57" i="1" s="1"/>
  <c r="S48" i="1"/>
  <c r="S65" i="1" s="1"/>
  <c r="S66" i="1" s="1"/>
  <c r="T51" i="1"/>
  <c r="T56" i="1" l="1"/>
  <c r="T22" i="1" s="1"/>
  <c r="T44" i="1" l="1"/>
  <c r="T43" i="1"/>
  <c r="T25" i="1"/>
  <c r="T27" i="1" l="1"/>
  <c r="T31" i="1" s="1"/>
  <c r="T41" i="1" s="1"/>
  <c r="T48" i="1" l="1"/>
  <c r="T65" i="1" s="1"/>
  <c r="T66" i="1" s="1"/>
  <c r="T55" i="1"/>
  <c r="T57" i="1" s="1"/>
  <c r="U51" i="1" s="1"/>
  <c r="U56" i="1" l="1"/>
  <c r="U22" i="1" s="1"/>
  <c r="U43" i="1" l="1"/>
  <c r="U44" i="1"/>
  <c r="U25" i="1"/>
  <c r="U27" i="1" l="1"/>
  <c r="U31" i="1" s="1"/>
  <c r="U41" i="1" s="1"/>
  <c r="U55" i="1" l="1"/>
  <c r="U57" i="1" s="1"/>
  <c r="V51" i="1" s="1"/>
  <c r="U48" i="1"/>
  <c r="U65" i="1" s="1"/>
  <c r="U66" i="1" s="1"/>
  <c r="V56" i="1" l="1"/>
  <c r="V22" i="1" s="1"/>
  <c r="V43" i="1" l="1"/>
  <c r="V44" i="1"/>
  <c r="V25" i="1"/>
  <c r="V27" i="1" l="1"/>
  <c r="V31" i="1" s="1"/>
  <c r="V41" i="1" s="1"/>
  <c r="V48" i="1" l="1"/>
  <c r="V65" i="1" s="1"/>
  <c r="V66" i="1" s="1"/>
  <c r="V55" i="1"/>
  <c r="V57" i="1" s="1"/>
  <c r="W51" i="1" s="1"/>
  <c r="W56" i="1" l="1"/>
  <c r="W22" i="1" s="1"/>
  <c r="W43" i="1" l="1"/>
  <c r="W44" i="1"/>
  <c r="W25" i="1"/>
  <c r="W27" i="1" l="1"/>
  <c r="W31" i="1" s="1"/>
  <c r="W41" i="1" s="1"/>
  <c r="W48" i="1" l="1"/>
  <c r="W65" i="1" s="1"/>
  <c r="W66" i="1" s="1"/>
  <c r="W55" i="1"/>
  <c r="W57" i="1" s="1"/>
</calcChain>
</file>

<file path=xl/sharedStrings.xml><?xml version="1.0" encoding="utf-8"?>
<sst xmlns="http://schemas.openxmlformats.org/spreadsheetml/2006/main" count="136" uniqueCount="54">
  <si>
    <t>Tabelle 1</t>
  </si>
  <si>
    <t xml:space="preserve">Ergebnis- und Liquiditätsübersicht </t>
  </si>
  <si>
    <t>Einkünfte aus Gewerbebetrieb</t>
  </si>
  <si>
    <t>GmbH &amp; Co. KG</t>
  </si>
  <si>
    <t>GmbH</t>
  </si>
  <si>
    <t>Indexierung</t>
  </si>
  <si>
    <t>…</t>
  </si>
  <si>
    <t>%</t>
  </si>
  <si>
    <t>€</t>
  </si>
  <si>
    <t>Kaltmieten</t>
  </si>
  <si>
    <t>I.</t>
  </si>
  <si>
    <t>II.</t>
  </si>
  <si>
    <t xml:space="preserve">Betriebsausgaben </t>
  </si>
  <si>
    <t>Abschreibungen</t>
  </si>
  <si>
    <t>Berechnung siehe Tabelle 2</t>
  </si>
  <si>
    <t>nicht umlegbare Betriebskosten, Instandhaltung, Bilanzierungskosten</t>
  </si>
  <si>
    <t>III.</t>
  </si>
  <si>
    <t>Zinsen Bankdarlehen</t>
  </si>
  <si>
    <t>Entwicklung siehe Tabelle 3</t>
  </si>
  <si>
    <t>IV.</t>
  </si>
  <si>
    <t>Zinsen Gesellschafterdarlehen</t>
  </si>
  <si>
    <t>Entwicklung siehe weiter unten</t>
  </si>
  <si>
    <t>Ergebnis vor betrieblichen Steuern</t>
  </si>
  <si>
    <t>Körperschaftsteuer zzgl. SolZ</t>
  </si>
  <si>
    <t>Gewerbesteuer (Hebesatz 460 %) auf Zinsen Gesellschafterdarlehen</t>
  </si>
  <si>
    <t>Ergebnis nach betrieblichen Steuern</t>
  </si>
  <si>
    <t>+</t>
  </si>
  <si>
    <t>-</t>
  </si>
  <si>
    <t>Tilgung Bankdarlehen</t>
  </si>
  <si>
    <t>Nebenkosten Kauf Grundstücke, geschätzt</t>
  </si>
  <si>
    <t>Grunderwerbsteuer *</t>
  </si>
  <si>
    <t>Nebenkosten Gesellschaftsgründung, etc. geschätzt</t>
  </si>
  <si>
    <t>Liquiditätsergebnis der Gesellschaft</t>
  </si>
  <si>
    <t>Einkommensteuer zzgl. Solidaritätszuschlag **</t>
  </si>
  <si>
    <t>Anrechnung GewSt auf ESt</t>
  </si>
  <si>
    <t>Liquiditätsergebnis Gesellschafter und Gesellschaft nach Steuern</t>
  </si>
  <si>
    <t>Entwicklung Gesellschafterdarlehen</t>
  </si>
  <si>
    <t>Stand Jahresbeginn</t>
  </si>
  <si>
    <t xml:space="preserve">+/- </t>
  </si>
  <si>
    <t>Gewinn/Einlagen/Entnahmen/Zinsen</t>
  </si>
  <si>
    <t>Einlagen (Nebenkosten Kauf Grundstücke und Gesellschaftsgründung, etc.)</t>
  </si>
  <si>
    <t>Gewinn</t>
  </si>
  <si>
    <t>Entnahmen</t>
  </si>
  <si>
    <t>Zinsen</t>
  </si>
  <si>
    <t>Stand Jahresende</t>
  </si>
  <si>
    <t xml:space="preserve">* </t>
  </si>
  <si>
    <t>Grunderwerbsteuersatz variiert in den einzelnen Bundesländern; hier wird ein Steuersatz von 6,5 % angenommen (keine Grunderwerbsteuer wegen Übertragung auf Ehegatte und Kinder)</t>
  </si>
  <si>
    <t xml:space="preserve">** </t>
  </si>
  <si>
    <t>Annahme Einkommensteuersatz 42% zzgl. 5,5% Solidaritätszuschlag; keine Kirchensteuerberechnung</t>
  </si>
  <si>
    <t>verfügbare Liquidität Variante 4</t>
  </si>
  <si>
    <t>laufend</t>
  </si>
  <si>
    <t>kumuliert</t>
  </si>
  <si>
    <t>Nebenkosten Umstrukturierung, geschätzt</t>
  </si>
  <si>
    <t>Variante 4: Verkauf Immobilien in gewerblich geprägte GmbH &amp; Co. KG und Formwechsel in GmbH nach zehn Jahren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</si>
</sst>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u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b/>
      <i/>
      <u/>
      <sz val="9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8F1B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164" fontId="5" fillId="0" borderId="0" xfId="0" applyNumberFormat="1" applyFont="1"/>
    <xf numFmtId="10" fontId="5" fillId="2" borderId="0" xfId="1" applyNumberFormat="1" applyFont="1" applyFill="1"/>
    <xf numFmtId="10" fontId="5" fillId="0" borderId="0" xfId="1" applyNumberFormat="1" applyFont="1"/>
    <xf numFmtId="164" fontId="5" fillId="0" borderId="4" xfId="0" applyNumberFormat="1" applyFont="1" applyBorder="1"/>
    <xf numFmtId="164" fontId="6" fillId="0" borderId="0" xfId="0" applyNumberFormat="1" applyFont="1"/>
    <xf numFmtId="164" fontId="6" fillId="0" borderId="0" xfId="0" applyNumberFormat="1" applyFont="1" applyAlignment="1">
      <alignment horizontal="center"/>
    </xf>
    <xf numFmtId="0" fontId="7" fillId="0" borderId="0" xfId="0" applyFont="1"/>
    <xf numFmtId="164" fontId="5" fillId="0" borderId="0" xfId="0" applyNumberFormat="1" applyFont="1" applyAlignment="1">
      <alignment horizontal="center"/>
    </xf>
    <xf numFmtId="164" fontId="6" fillId="0" borderId="5" xfId="0" applyNumberFormat="1" applyFont="1" applyBorder="1"/>
    <xf numFmtId="164" fontId="7" fillId="0" borderId="0" xfId="0" applyNumberFormat="1" applyFont="1"/>
    <xf numFmtId="164" fontId="6" fillId="0" borderId="6" xfId="0" applyNumberFormat="1" applyFont="1" applyBorder="1"/>
    <xf numFmtId="164" fontId="6" fillId="0" borderId="6" xfId="0" applyNumberFormat="1" applyFont="1" applyBorder="1" applyAlignment="1">
      <alignment horizontal="center"/>
    </xf>
    <xf numFmtId="0" fontId="8" fillId="0" borderId="0" xfId="0" applyFont="1"/>
    <xf numFmtId="164" fontId="9" fillId="0" borderId="0" xfId="0" applyNumberFormat="1" applyFont="1"/>
    <xf numFmtId="0" fontId="5" fillId="0" borderId="0" xfId="0" quotePrefix="1" applyFont="1"/>
    <xf numFmtId="164" fontId="9" fillId="0" borderId="4" xfId="0" applyNumberFormat="1" applyFont="1" applyBorder="1" applyAlignment="1">
      <alignment horizontal="center"/>
    </xf>
    <xf numFmtId="164" fontId="9" fillId="0" borderId="7" xfId="0" applyNumberFormat="1" applyFont="1" applyBorder="1" applyAlignment="1">
      <alignment horizontal="center"/>
    </xf>
    <xf numFmtId="164" fontId="9" fillId="0" borderId="4" xfId="0" applyNumberFormat="1" applyFont="1" applyBorder="1"/>
    <xf numFmtId="164" fontId="5" fillId="0" borderId="4" xfId="0" applyNumberFormat="1" applyFont="1" applyBorder="1" applyAlignment="1">
      <alignment horizontal="center"/>
    </xf>
    <xf numFmtId="164" fontId="0" fillId="0" borderId="0" xfId="0" applyNumberFormat="1"/>
    <xf numFmtId="0" fontId="1" fillId="0" borderId="0" xfId="0" applyFont="1"/>
    <xf numFmtId="0" fontId="6" fillId="0" borderId="0" xfId="0" applyFont="1" applyAlignment="1">
      <alignment horizontal="center"/>
    </xf>
    <xf numFmtId="0" fontId="5" fillId="0" borderId="0" xfId="1" applyNumberFormat="1" applyFont="1"/>
    <xf numFmtId="0" fontId="2" fillId="0" borderId="5" xfId="0" applyFont="1" applyBorder="1" applyAlignment="1">
      <alignment horizontal="center"/>
    </xf>
    <xf numFmtId="0" fontId="5" fillId="0" borderId="5" xfId="0" applyFont="1" applyBorder="1"/>
    <xf numFmtId="164" fontId="5" fillId="0" borderId="5" xfId="0" applyNumberFormat="1" applyFont="1" applyBorder="1"/>
    <xf numFmtId="164" fontId="5" fillId="0" borderId="7" xfId="0" applyNumberFormat="1" applyFont="1" applyBorder="1"/>
    <xf numFmtId="164" fontId="6" fillId="0" borderId="8" xfId="0" applyNumberFormat="1" applyFont="1" applyBorder="1"/>
    <xf numFmtId="164" fontId="9" fillId="0" borderId="5" xfId="0" applyNumberFormat="1" applyFont="1" applyBorder="1"/>
    <xf numFmtId="164" fontId="9" fillId="0" borderId="7" xfId="0" applyNumberFormat="1" applyFont="1" applyBorder="1"/>
    <xf numFmtId="164" fontId="9" fillId="0" borderId="0" xfId="0" applyNumberFormat="1" applyFont="1" applyAlignment="1">
      <alignment horizontal="center"/>
    </xf>
    <xf numFmtId="164" fontId="6" fillId="0" borderId="4" xfId="0" applyNumberFormat="1" applyFont="1" applyBorder="1"/>
    <xf numFmtId="164" fontId="5" fillId="0" borderId="9" xfId="0" applyNumberFormat="1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Sauvigny\Desktop\Buchprojekt\Musterbeispiel%20f&#252;r%20Buch%20verk&#252;rzt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FSauvigny\Downloads\Buchprojekt%20angepasster%20Zins\Tabelle%20Darlehen.xlsx" TargetMode="External"/><Relationship Id="rId1" Type="http://schemas.openxmlformats.org/officeDocument/2006/relationships/externalLinkPath" Target="file:///C:\Users\FSauvigny\Downloads\Buchprojekt%20angepasster%20Zins\Tabelle%20Darleh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riante 1 V + V"/>
      <sheetName val="Variante 2 KG"/>
      <sheetName val="Variante 3 GmbH &amp; Co. KG "/>
      <sheetName val="Variante 4 GmbH &amp; Co. KG + Form"/>
      <sheetName val="Variante 5 GmbH"/>
      <sheetName val="Tab. 2 AfA Step-Up"/>
      <sheetName val="Tab. 3 Darlehensentwicklung"/>
    </sheetNames>
    <sheetDataSet>
      <sheetData sheetId="0">
        <row r="11">
          <cell r="C11" t="str">
            <v>Gewerbliche Immobilie</v>
          </cell>
          <cell r="H11">
            <v>200000</v>
          </cell>
        </row>
        <row r="12">
          <cell r="C12" t="str">
            <v>zu Wohnzwecken vermietete Immobilie</v>
          </cell>
          <cell r="H12">
            <v>150000</v>
          </cell>
        </row>
      </sheetData>
      <sheetData sheetId="1"/>
      <sheetData sheetId="2"/>
      <sheetData sheetId="3">
        <row r="11">
          <cell r="C11" t="str">
            <v>Gewerbliche Immobilie</v>
          </cell>
        </row>
      </sheetData>
      <sheetData sheetId="4"/>
      <sheetData sheetId="5">
        <row r="4">
          <cell r="C4" t="str">
            <v>Gewerbliche Immobilie</v>
          </cell>
        </row>
        <row r="14">
          <cell r="J14">
            <v>67972.5</v>
          </cell>
        </row>
        <row r="29">
          <cell r="J29">
            <v>45315</v>
          </cell>
        </row>
      </sheetData>
      <sheetData sheetId="6">
        <row r="29">
          <cell r="H29">
            <v>40000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. 3 Darlehensentwicklung"/>
    </sheetNames>
    <sheetDataSet>
      <sheetData sheetId="0">
        <row r="29">
          <cell r="H29">
            <v>60000</v>
          </cell>
          <cell r="I29">
            <v>58800</v>
          </cell>
          <cell r="J29">
            <v>57564</v>
          </cell>
          <cell r="K29">
            <v>56290.92</v>
          </cell>
          <cell r="L29">
            <v>54979.647599999997</v>
          </cell>
          <cell r="M29">
            <v>53629.037027999999</v>
          </cell>
          <cell r="O29">
            <v>52237.908138839994</v>
          </cell>
          <cell r="P29">
            <v>50805.045383005199</v>
          </cell>
          <cell r="Q29">
            <v>49329.196744495348</v>
          </cell>
          <cell r="R29">
            <v>47809.072646830209</v>
          </cell>
          <cell r="S29">
            <v>46243.344826235116</v>
          </cell>
          <cell r="T29">
            <v>44630.645171022174</v>
          </cell>
          <cell r="U29">
            <v>42969.564526152841</v>
          </cell>
          <cell r="V29">
            <v>41258.651461937428</v>
          </cell>
          <cell r="W29">
            <v>39496.411005795548</v>
          </cell>
        </row>
        <row r="30">
          <cell r="H30">
            <v>40000</v>
          </cell>
          <cell r="I30">
            <v>41200</v>
          </cell>
          <cell r="J30">
            <v>42436</v>
          </cell>
          <cell r="K30">
            <v>43709.08</v>
          </cell>
          <cell r="L30">
            <v>45020.352400000003</v>
          </cell>
          <cell r="M30">
            <v>46370.962972000001</v>
          </cell>
          <cell r="O30">
            <v>47762.091861160006</v>
          </cell>
          <cell r="P30">
            <v>49194.954616994801</v>
          </cell>
          <cell r="Q30">
            <v>50670.803255504652</v>
          </cell>
          <cell r="R30">
            <v>52190.927353169791</v>
          </cell>
          <cell r="S30">
            <v>53756.655173764884</v>
          </cell>
          <cell r="T30">
            <v>55369.354828977826</v>
          </cell>
          <cell r="U30">
            <v>57030.435473847159</v>
          </cell>
          <cell r="V30">
            <v>58741.348538062572</v>
          </cell>
          <cell r="W30">
            <v>60503.588994204452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68"/>
  <sheetViews>
    <sheetView tabSelected="1" topLeftCell="E10" zoomScaleNormal="100" workbookViewId="0">
      <selection activeCell="R34" sqref="R34"/>
    </sheetView>
  </sheetViews>
  <sheetFormatPr baseColWidth="10" defaultRowHeight="12.75" outlineLevelRow="1" outlineLevelCol="1" x14ac:dyDescent="0.2"/>
  <cols>
    <col min="1" max="3" width="3.7109375" customWidth="1"/>
    <col min="4" max="4" width="24.140625" customWidth="1"/>
    <col min="5" max="5" width="28.7109375" customWidth="1"/>
    <col min="6" max="6" width="21.140625" customWidth="1"/>
    <col min="7" max="7" width="9.7109375" hidden="1" customWidth="1"/>
    <col min="8" max="11" width="9.7109375" customWidth="1"/>
    <col min="12" max="17" width="9.7109375" customWidth="1" outlineLevel="1"/>
    <col min="18" max="23" width="9.7109375" customWidth="1"/>
    <col min="24" max="25" width="13.7109375" customWidth="1"/>
  </cols>
  <sheetData>
    <row r="1" spans="1:25" x14ac:dyDescent="0.2">
      <c r="A1" s="1" t="s">
        <v>53</v>
      </c>
      <c r="W1" s="2" t="s">
        <v>0</v>
      </c>
    </row>
    <row r="3" spans="1:25" x14ac:dyDescent="0.2">
      <c r="A3" s="1" t="s">
        <v>1</v>
      </c>
      <c r="E3" s="3" t="s">
        <v>2</v>
      </c>
    </row>
    <row r="6" spans="1:25" x14ac:dyDescent="0.2">
      <c r="H6" s="43" t="s">
        <v>3</v>
      </c>
      <c r="I6" s="41"/>
      <c r="J6" s="41"/>
      <c r="K6" s="41"/>
      <c r="L6" s="41"/>
      <c r="M6" s="41"/>
      <c r="N6" s="41"/>
      <c r="O6" s="41"/>
      <c r="P6" s="41"/>
      <c r="Q6" s="41"/>
      <c r="R6" s="42"/>
      <c r="S6" s="41" t="s">
        <v>4</v>
      </c>
      <c r="T6" s="41"/>
      <c r="U6" s="41"/>
      <c r="V6" s="41"/>
      <c r="W6" s="42"/>
    </row>
    <row r="7" spans="1:25" x14ac:dyDescent="0.2">
      <c r="G7" s="4" t="s">
        <v>5</v>
      </c>
      <c r="H7" s="5">
        <v>2025</v>
      </c>
      <c r="I7" s="5">
        <f>+H7+1</f>
        <v>2026</v>
      </c>
      <c r="J7" s="5">
        <f t="shared" ref="J7:W7" si="0">+I7+1</f>
        <v>2027</v>
      </c>
      <c r="K7" s="5" t="s">
        <v>6</v>
      </c>
      <c r="L7" s="5">
        <f>+J7+1</f>
        <v>2028</v>
      </c>
      <c r="M7" s="5">
        <f>+L7+1</f>
        <v>2029</v>
      </c>
      <c r="N7" s="5">
        <f t="shared" si="0"/>
        <v>2030</v>
      </c>
      <c r="O7" s="5">
        <f>+N7+1</f>
        <v>2031</v>
      </c>
      <c r="P7" s="5">
        <f t="shared" si="0"/>
        <v>2032</v>
      </c>
      <c r="Q7" s="5">
        <f t="shared" si="0"/>
        <v>2033</v>
      </c>
      <c r="R7" s="31">
        <f t="shared" si="0"/>
        <v>2034</v>
      </c>
      <c r="S7" s="5">
        <f t="shared" si="0"/>
        <v>2035</v>
      </c>
      <c r="T7" s="5">
        <f t="shared" si="0"/>
        <v>2036</v>
      </c>
      <c r="U7" s="5">
        <f t="shared" si="0"/>
        <v>2037</v>
      </c>
      <c r="V7" s="5">
        <f t="shared" si="0"/>
        <v>2038</v>
      </c>
      <c r="W7" s="5">
        <f t="shared" si="0"/>
        <v>2039</v>
      </c>
    </row>
    <row r="8" spans="1:25" x14ac:dyDescent="0.2">
      <c r="G8" s="5" t="s">
        <v>7</v>
      </c>
      <c r="H8" s="5" t="s">
        <v>8</v>
      </c>
      <c r="I8" s="5" t="s">
        <v>8</v>
      </c>
      <c r="J8" s="5" t="s">
        <v>8</v>
      </c>
      <c r="K8" s="5" t="s">
        <v>8</v>
      </c>
      <c r="L8" s="5" t="s">
        <v>8</v>
      </c>
      <c r="M8" s="5" t="s">
        <v>8</v>
      </c>
      <c r="N8" s="5" t="s">
        <v>8</v>
      </c>
      <c r="O8" s="5" t="s">
        <v>8</v>
      </c>
      <c r="P8" s="5" t="s">
        <v>8</v>
      </c>
      <c r="Q8" s="5" t="s">
        <v>8</v>
      </c>
      <c r="R8" s="31" t="s">
        <v>8</v>
      </c>
      <c r="S8" s="5" t="s">
        <v>8</v>
      </c>
      <c r="T8" s="5" t="s">
        <v>8</v>
      </c>
      <c r="U8" s="5" t="s">
        <v>8</v>
      </c>
      <c r="V8" s="5" t="s">
        <v>8</v>
      </c>
      <c r="W8" s="5" t="s">
        <v>8</v>
      </c>
    </row>
    <row r="9" spans="1:25" s="6" customFormat="1" ht="6.75" customHeight="1" x14ac:dyDescent="0.2">
      <c r="A9"/>
      <c r="R9" s="32"/>
    </row>
    <row r="10" spans="1:25" s="6" customFormat="1" ht="12.75" customHeight="1" outlineLevel="1" x14ac:dyDescent="0.2">
      <c r="A10" s="7" t="s">
        <v>9</v>
      </c>
      <c r="H10" s="8"/>
      <c r="I10" s="8"/>
      <c r="J10" s="8"/>
      <c r="K10" s="8"/>
      <c r="L10" s="8"/>
      <c r="M10" s="8"/>
      <c r="N10" s="8"/>
      <c r="O10" s="8"/>
      <c r="P10" s="8"/>
      <c r="Q10" s="8"/>
      <c r="R10" s="33"/>
      <c r="S10" s="8"/>
      <c r="T10" s="8"/>
      <c r="U10" s="8"/>
      <c r="V10" s="8"/>
      <c r="W10" s="8"/>
      <c r="X10" s="8"/>
      <c r="Y10" s="8"/>
    </row>
    <row r="11" spans="1:25" s="6" customFormat="1" ht="12" outlineLevel="1" x14ac:dyDescent="0.2">
      <c r="B11" s="6" t="s">
        <v>10</v>
      </c>
      <c r="C11" s="6" t="str">
        <f>'[1]Variante 1 V + V'!C11</f>
        <v>Gewerbliche Immobilie</v>
      </c>
      <c r="G11" s="9">
        <v>0</v>
      </c>
      <c r="H11" s="8">
        <f>+'[1]Variante 1 V + V'!H11</f>
        <v>200000</v>
      </c>
      <c r="I11" s="8">
        <f>H11*(1+$G11)</f>
        <v>200000</v>
      </c>
      <c r="J11" s="8">
        <f t="shared" ref="J11:W12" si="1">I11*(1+$G11)</f>
        <v>200000</v>
      </c>
      <c r="K11" s="8"/>
      <c r="L11" s="8">
        <f>J11*(1+$G11)</f>
        <v>200000</v>
      </c>
      <c r="M11" s="8">
        <f>L11*(1+$G11)</f>
        <v>200000</v>
      </c>
      <c r="N11" s="8">
        <f t="shared" si="1"/>
        <v>200000</v>
      </c>
      <c r="O11" s="8">
        <f>N11*(1+$G11)</f>
        <v>200000</v>
      </c>
      <c r="P11" s="8">
        <f t="shared" si="1"/>
        <v>200000</v>
      </c>
      <c r="Q11" s="8">
        <f t="shared" si="1"/>
        <v>200000</v>
      </c>
      <c r="R11" s="33">
        <f t="shared" si="1"/>
        <v>200000</v>
      </c>
      <c r="S11" s="8">
        <f t="shared" si="1"/>
        <v>200000</v>
      </c>
      <c r="T11" s="8">
        <f t="shared" si="1"/>
        <v>200000</v>
      </c>
      <c r="U11" s="8">
        <f t="shared" si="1"/>
        <v>200000</v>
      </c>
      <c r="V11" s="8">
        <f t="shared" si="1"/>
        <v>200000</v>
      </c>
      <c r="W11" s="8">
        <f t="shared" si="1"/>
        <v>200000</v>
      </c>
      <c r="X11" s="8"/>
      <c r="Y11" s="8"/>
    </row>
    <row r="12" spans="1:25" s="6" customFormat="1" ht="12" outlineLevel="1" x14ac:dyDescent="0.2">
      <c r="B12" s="6" t="s">
        <v>11</v>
      </c>
      <c r="C12" s="6" t="str">
        <f>'[1]Variante 1 V + V'!C12</f>
        <v>zu Wohnzwecken vermietete Immobilie</v>
      </c>
      <c r="G12" s="10">
        <f>G11</f>
        <v>0</v>
      </c>
      <c r="H12" s="11">
        <f>+'[1]Variante 1 V + V'!H12</f>
        <v>150000</v>
      </c>
      <c r="I12" s="11">
        <f>H12*(1+$G12)</f>
        <v>150000</v>
      </c>
      <c r="J12" s="11">
        <f t="shared" si="1"/>
        <v>150000</v>
      </c>
      <c r="K12" s="11"/>
      <c r="L12" s="11">
        <f>J12*(1+$G12)</f>
        <v>150000</v>
      </c>
      <c r="M12" s="8">
        <f>L12*(1+$G12)</f>
        <v>150000</v>
      </c>
      <c r="N12" s="11">
        <f t="shared" si="1"/>
        <v>150000</v>
      </c>
      <c r="O12" s="11">
        <f>N12*(1+$G12)</f>
        <v>150000</v>
      </c>
      <c r="P12" s="11">
        <f t="shared" si="1"/>
        <v>150000</v>
      </c>
      <c r="Q12" s="8">
        <f t="shared" si="1"/>
        <v>150000</v>
      </c>
      <c r="R12" s="34">
        <f t="shared" si="1"/>
        <v>150000</v>
      </c>
      <c r="S12" s="11">
        <f t="shared" si="1"/>
        <v>150000</v>
      </c>
      <c r="T12" s="11">
        <f t="shared" si="1"/>
        <v>150000</v>
      </c>
      <c r="U12" s="11">
        <f t="shared" si="1"/>
        <v>150000</v>
      </c>
      <c r="V12" s="11">
        <f t="shared" si="1"/>
        <v>150000</v>
      </c>
      <c r="W12" s="11">
        <f t="shared" si="1"/>
        <v>150000</v>
      </c>
      <c r="X12" s="8"/>
      <c r="Y12" s="8"/>
    </row>
    <row r="13" spans="1:25" s="6" customFormat="1" ht="7.5" customHeight="1" outlineLevel="1" x14ac:dyDescent="0.2">
      <c r="H13" s="8"/>
      <c r="I13" s="8"/>
      <c r="J13" s="8"/>
      <c r="K13" s="8"/>
      <c r="L13" s="8"/>
      <c r="M13" s="8"/>
      <c r="N13" s="8"/>
      <c r="O13" s="8"/>
      <c r="P13" s="8"/>
      <c r="Q13" s="8"/>
      <c r="R13" s="33"/>
      <c r="S13" s="8"/>
      <c r="T13" s="8"/>
      <c r="U13" s="8"/>
      <c r="V13" s="8"/>
      <c r="W13" s="8"/>
      <c r="X13" s="8"/>
      <c r="Y13" s="8"/>
    </row>
    <row r="14" spans="1:25" s="7" customFormat="1" ht="12" x14ac:dyDescent="0.2">
      <c r="A14" s="7" t="s">
        <v>9</v>
      </c>
      <c r="H14" s="12">
        <f t="shared" ref="H14:W14" si="2">SUM(H11:H12)</f>
        <v>350000</v>
      </c>
      <c r="I14" s="12">
        <f t="shared" si="2"/>
        <v>350000</v>
      </c>
      <c r="J14" s="12">
        <f t="shared" si="2"/>
        <v>350000</v>
      </c>
      <c r="K14" s="13" t="s">
        <v>6</v>
      </c>
      <c r="L14" s="12">
        <f t="shared" si="2"/>
        <v>350000</v>
      </c>
      <c r="M14" s="12">
        <f t="shared" si="2"/>
        <v>350000</v>
      </c>
      <c r="N14" s="12">
        <f t="shared" si="2"/>
        <v>350000</v>
      </c>
      <c r="O14" s="12">
        <f t="shared" si="2"/>
        <v>350000</v>
      </c>
      <c r="P14" s="12">
        <f t="shared" si="2"/>
        <v>350000</v>
      </c>
      <c r="Q14" s="12">
        <f t="shared" si="2"/>
        <v>350000</v>
      </c>
      <c r="R14" s="16">
        <f t="shared" si="2"/>
        <v>350000</v>
      </c>
      <c r="S14" s="12">
        <f t="shared" si="2"/>
        <v>350000</v>
      </c>
      <c r="T14" s="12">
        <f t="shared" si="2"/>
        <v>350000</v>
      </c>
      <c r="U14" s="12">
        <f t="shared" si="2"/>
        <v>350000</v>
      </c>
      <c r="V14" s="12">
        <f t="shared" si="2"/>
        <v>350000</v>
      </c>
      <c r="W14" s="12">
        <f t="shared" si="2"/>
        <v>350000</v>
      </c>
      <c r="X14" s="12"/>
      <c r="Y14" s="12"/>
    </row>
    <row r="15" spans="1:25" s="6" customFormat="1" ht="12" x14ac:dyDescent="0.2">
      <c r="A15" s="7"/>
      <c r="H15" s="8"/>
      <c r="I15" s="8"/>
      <c r="J15" s="8"/>
      <c r="K15" s="8"/>
      <c r="L15" s="8"/>
      <c r="M15" s="8"/>
      <c r="N15" s="8"/>
      <c r="O15" s="8"/>
      <c r="P15" s="8"/>
      <c r="Q15" s="8"/>
      <c r="R15" s="33"/>
      <c r="S15" s="8"/>
      <c r="T15" s="8"/>
      <c r="U15" s="8"/>
      <c r="V15" s="8"/>
      <c r="W15" s="8"/>
      <c r="X15" s="8"/>
      <c r="Y15" s="8"/>
    </row>
    <row r="16" spans="1:25" s="6" customFormat="1" ht="14.25" customHeight="1" x14ac:dyDescent="0.2">
      <c r="A16" s="7" t="s">
        <v>12</v>
      </c>
      <c r="H16" s="8"/>
      <c r="I16" s="8"/>
      <c r="J16" s="8"/>
      <c r="K16" s="8"/>
      <c r="L16" s="8"/>
      <c r="M16" s="8"/>
      <c r="N16" s="8"/>
      <c r="O16" s="8"/>
      <c r="P16" s="8"/>
      <c r="Q16" s="8"/>
      <c r="R16" s="33"/>
      <c r="S16" s="8"/>
      <c r="T16" s="8"/>
      <c r="U16" s="8"/>
      <c r="V16" s="8"/>
      <c r="W16" s="8"/>
      <c r="X16" s="8"/>
      <c r="Y16" s="8"/>
    </row>
    <row r="17" spans="1:25" s="6" customFormat="1" ht="12" outlineLevel="1" x14ac:dyDescent="0.2">
      <c r="C17" s="6" t="str">
        <f>C11</f>
        <v>Gewerbliche Immobilie</v>
      </c>
      <c r="H17" s="8">
        <f>-'[1]Tab. 2 AfA Step-Up'!J14</f>
        <v>-67972.5</v>
      </c>
      <c r="I17" s="8">
        <f>H17</f>
        <v>-67972.5</v>
      </c>
      <c r="J17" s="8">
        <f t="shared" ref="J17:W18" si="3">I17</f>
        <v>-67972.5</v>
      </c>
      <c r="K17" s="8"/>
      <c r="L17" s="8">
        <f>J17</f>
        <v>-67972.5</v>
      </c>
      <c r="M17" s="8">
        <f>L17</f>
        <v>-67972.5</v>
      </c>
      <c r="N17" s="8">
        <f t="shared" si="3"/>
        <v>-67972.5</v>
      </c>
      <c r="O17" s="8">
        <f>N17</f>
        <v>-67972.5</v>
      </c>
      <c r="P17" s="8">
        <f t="shared" si="3"/>
        <v>-67972.5</v>
      </c>
      <c r="Q17" s="8">
        <f t="shared" si="3"/>
        <v>-67972.5</v>
      </c>
      <c r="R17" s="33">
        <f t="shared" si="3"/>
        <v>-67972.5</v>
      </c>
      <c r="S17" s="8">
        <f t="shared" si="3"/>
        <v>-67972.5</v>
      </c>
      <c r="T17" s="8">
        <f t="shared" si="3"/>
        <v>-67972.5</v>
      </c>
      <c r="U17" s="8">
        <f t="shared" si="3"/>
        <v>-67972.5</v>
      </c>
      <c r="V17" s="8">
        <f t="shared" si="3"/>
        <v>-67972.5</v>
      </c>
      <c r="W17" s="8">
        <f t="shared" si="3"/>
        <v>-67972.5</v>
      </c>
      <c r="X17" s="8"/>
      <c r="Y17" s="8"/>
    </row>
    <row r="18" spans="1:25" s="6" customFormat="1" ht="12" outlineLevel="1" x14ac:dyDescent="0.2">
      <c r="C18" s="6" t="str">
        <f>C12</f>
        <v>zu Wohnzwecken vermietete Immobilie</v>
      </c>
      <c r="H18" s="11">
        <f>-'[1]Tab. 2 AfA Step-Up'!J29</f>
        <v>-45315</v>
      </c>
      <c r="I18" s="11">
        <f>H18</f>
        <v>-45315</v>
      </c>
      <c r="J18" s="11">
        <f t="shared" si="3"/>
        <v>-45315</v>
      </c>
      <c r="K18" s="11"/>
      <c r="L18" s="11">
        <f>J18</f>
        <v>-45315</v>
      </c>
      <c r="M18" s="8">
        <f>L18</f>
        <v>-45315</v>
      </c>
      <c r="N18" s="11">
        <f t="shared" si="3"/>
        <v>-45315</v>
      </c>
      <c r="O18" s="11">
        <f>N18</f>
        <v>-45315</v>
      </c>
      <c r="P18" s="11">
        <f t="shared" si="3"/>
        <v>-45315</v>
      </c>
      <c r="Q18" s="8">
        <f t="shared" si="3"/>
        <v>-45315</v>
      </c>
      <c r="R18" s="34">
        <f t="shared" si="3"/>
        <v>-45315</v>
      </c>
      <c r="S18" s="11">
        <f t="shared" si="3"/>
        <v>-45315</v>
      </c>
      <c r="T18" s="11">
        <f t="shared" si="3"/>
        <v>-45315</v>
      </c>
      <c r="U18" s="11">
        <f t="shared" si="3"/>
        <v>-45315</v>
      </c>
      <c r="V18" s="11">
        <f t="shared" si="3"/>
        <v>-45315</v>
      </c>
      <c r="W18" s="11">
        <f t="shared" si="3"/>
        <v>-45315</v>
      </c>
      <c r="X18" s="8"/>
      <c r="Y18" s="8"/>
    </row>
    <row r="19" spans="1:25" s="6" customFormat="1" ht="12" x14ac:dyDescent="0.2">
      <c r="B19" s="6" t="s">
        <v>10</v>
      </c>
      <c r="C19" s="6" t="s">
        <v>13</v>
      </c>
      <c r="E19" s="14" t="s">
        <v>14</v>
      </c>
      <c r="H19" s="8">
        <f t="shared" ref="H19:W19" si="4">SUM(H17:H18)</f>
        <v>-113287.5</v>
      </c>
      <c r="I19" s="8">
        <f t="shared" si="4"/>
        <v>-113287.5</v>
      </c>
      <c r="J19" s="8">
        <f t="shared" si="4"/>
        <v>-113287.5</v>
      </c>
      <c r="K19" s="15" t="s">
        <v>6</v>
      </c>
      <c r="L19" s="8">
        <f t="shared" si="4"/>
        <v>-113287.5</v>
      </c>
      <c r="M19" s="8">
        <f t="shared" si="4"/>
        <v>-113287.5</v>
      </c>
      <c r="N19" s="8">
        <f t="shared" si="4"/>
        <v>-113287.5</v>
      </c>
      <c r="O19" s="8">
        <f t="shared" si="4"/>
        <v>-113287.5</v>
      </c>
      <c r="P19" s="8">
        <f t="shared" si="4"/>
        <v>-113287.5</v>
      </c>
      <c r="Q19" s="8">
        <f t="shared" si="4"/>
        <v>-113287.5</v>
      </c>
      <c r="R19" s="33">
        <f t="shared" si="4"/>
        <v>-113287.5</v>
      </c>
      <c r="S19" s="8">
        <f t="shared" si="4"/>
        <v>-113287.5</v>
      </c>
      <c r="T19" s="8">
        <f t="shared" si="4"/>
        <v>-113287.5</v>
      </c>
      <c r="U19" s="8">
        <f t="shared" si="4"/>
        <v>-113287.5</v>
      </c>
      <c r="V19" s="8">
        <f t="shared" si="4"/>
        <v>-113287.5</v>
      </c>
      <c r="W19" s="8">
        <f t="shared" si="4"/>
        <v>-113287.5</v>
      </c>
      <c r="X19" s="8"/>
      <c r="Y19" s="8"/>
    </row>
    <row r="20" spans="1:25" s="6" customFormat="1" ht="12" x14ac:dyDescent="0.2">
      <c r="B20" s="6" t="s">
        <v>11</v>
      </c>
      <c r="C20" s="6" t="s">
        <v>15</v>
      </c>
      <c r="E20" s="10"/>
      <c r="F20" s="10">
        <v>0.08</v>
      </c>
      <c r="G20" s="10">
        <v>0</v>
      </c>
      <c r="H20" s="8">
        <f>-H14*F20</f>
        <v>-28000</v>
      </c>
      <c r="I20" s="8">
        <f>H20*(1+$G20)</f>
        <v>-28000</v>
      </c>
      <c r="J20" s="8">
        <f t="shared" ref="J20:W20" si="5">I20*(1+$G20)</f>
        <v>-28000</v>
      </c>
      <c r="K20" s="15" t="s">
        <v>6</v>
      </c>
      <c r="L20" s="8">
        <f>J20*(1+$G20)</f>
        <v>-28000</v>
      </c>
      <c r="M20" s="8">
        <f>L20*(1+$G20)</f>
        <v>-28000</v>
      </c>
      <c r="N20" s="8">
        <f t="shared" si="5"/>
        <v>-28000</v>
      </c>
      <c r="O20" s="8">
        <f>N20*(1+$G20)</f>
        <v>-28000</v>
      </c>
      <c r="P20" s="8">
        <f t="shared" si="5"/>
        <v>-28000</v>
      </c>
      <c r="Q20" s="8">
        <f t="shared" si="5"/>
        <v>-28000</v>
      </c>
      <c r="R20" s="33">
        <f t="shared" si="5"/>
        <v>-28000</v>
      </c>
      <c r="S20" s="8">
        <f t="shared" si="5"/>
        <v>-28000</v>
      </c>
      <c r="T20" s="8">
        <f t="shared" si="5"/>
        <v>-28000</v>
      </c>
      <c r="U20" s="8">
        <f t="shared" si="5"/>
        <v>-28000</v>
      </c>
      <c r="V20" s="8">
        <f t="shared" si="5"/>
        <v>-28000</v>
      </c>
      <c r="W20" s="8">
        <f t="shared" si="5"/>
        <v>-28000</v>
      </c>
      <c r="X20" s="8"/>
      <c r="Y20" s="8"/>
    </row>
    <row r="21" spans="1:25" s="6" customFormat="1" ht="12" x14ac:dyDescent="0.2">
      <c r="B21" s="6" t="s">
        <v>16</v>
      </c>
      <c r="C21" s="6" t="s">
        <v>17</v>
      </c>
      <c r="E21" s="14" t="s">
        <v>18</v>
      </c>
      <c r="H21" s="8">
        <f>-'[2]Tab. 3 Darlehensentwicklung'!H29</f>
        <v>-60000</v>
      </c>
      <c r="I21" s="8">
        <f>-'[2]Tab. 3 Darlehensentwicklung'!I29</f>
        <v>-58800</v>
      </c>
      <c r="J21" s="8">
        <f>-'[2]Tab. 3 Darlehensentwicklung'!J29</f>
        <v>-57564</v>
      </c>
      <c r="K21" s="15" t="s">
        <v>6</v>
      </c>
      <c r="L21" s="8">
        <f>-'[2]Tab. 3 Darlehensentwicklung'!K29</f>
        <v>-56290.92</v>
      </c>
      <c r="M21" s="8">
        <f>-'[2]Tab. 3 Darlehensentwicklung'!L29</f>
        <v>-54979.647599999997</v>
      </c>
      <c r="N21" s="8">
        <f>-'[2]Tab. 3 Darlehensentwicklung'!M29</f>
        <v>-53629.037027999999</v>
      </c>
      <c r="O21" s="8">
        <f>-'[2]Tab. 3 Darlehensentwicklung'!O29</f>
        <v>-52237.908138839994</v>
      </c>
      <c r="P21" s="8">
        <f>-'[2]Tab. 3 Darlehensentwicklung'!P29</f>
        <v>-50805.045383005199</v>
      </c>
      <c r="Q21" s="8">
        <f>-'[2]Tab. 3 Darlehensentwicklung'!Q29</f>
        <v>-49329.196744495348</v>
      </c>
      <c r="R21" s="33">
        <f>-'[2]Tab. 3 Darlehensentwicklung'!R29</f>
        <v>-47809.072646830209</v>
      </c>
      <c r="S21" s="8">
        <f>-'[2]Tab. 3 Darlehensentwicklung'!S29</f>
        <v>-46243.344826235116</v>
      </c>
      <c r="T21" s="8">
        <f>-'[2]Tab. 3 Darlehensentwicklung'!T29</f>
        <v>-44630.645171022174</v>
      </c>
      <c r="U21" s="8">
        <f>-'[2]Tab. 3 Darlehensentwicklung'!U29</f>
        <v>-42969.564526152841</v>
      </c>
      <c r="V21" s="8">
        <f>-'[2]Tab. 3 Darlehensentwicklung'!V29</f>
        <v>-41258.651461937428</v>
      </c>
      <c r="W21" s="8">
        <f>-'[2]Tab. 3 Darlehensentwicklung'!W29</f>
        <v>-39496.411005795548</v>
      </c>
      <c r="X21" s="8"/>
      <c r="Y21" s="8"/>
    </row>
    <row r="22" spans="1:25" s="6" customFormat="1" ht="12" x14ac:dyDescent="0.2">
      <c r="B22" s="6" t="s">
        <v>19</v>
      </c>
      <c r="C22" s="6" t="s">
        <v>20</v>
      </c>
      <c r="E22" s="14" t="s">
        <v>21</v>
      </c>
      <c r="H22" s="8">
        <f>-H56</f>
        <v>-100000</v>
      </c>
      <c r="I22" s="8">
        <f>-I56</f>
        <v>-103155.81228125001</v>
      </c>
      <c r="J22" s="8">
        <f t="shared" ref="J22:W22" si="6">-J56</f>
        <v>-105201.67476105235</v>
      </c>
      <c r="K22" s="15" t="s">
        <v>6</v>
      </c>
      <c r="L22" s="8">
        <f t="shared" si="6"/>
        <v>-107263.67137305278</v>
      </c>
      <c r="M22" s="8">
        <f t="shared" si="6"/>
        <v>-109342.30989313191</v>
      </c>
      <c r="N22" s="8">
        <f>-N56</f>
        <v>-111438.11331797701</v>
      </c>
      <c r="O22" s="8">
        <f>-O56</f>
        <v>-113551.62032171275</v>
      </c>
      <c r="P22" s="8">
        <f t="shared" si="6"/>
        <v>-115683.38572623083</v>
      </c>
      <c r="Q22" s="8">
        <f t="shared" si="6"/>
        <v>-117833.98098562968</v>
      </c>
      <c r="R22" s="33">
        <f t="shared" si="6"/>
        <v>-120003.99468518699</v>
      </c>
      <c r="S22" s="8">
        <f t="shared" si="6"/>
        <v>-122194.03305530176</v>
      </c>
      <c r="T22" s="8">
        <f t="shared" si="6"/>
        <v>-122913.07315994802</v>
      </c>
      <c r="U22" s="8">
        <f t="shared" si="6"/>
        <v>-123671.60081042352</v>
      </c>
      <c r="V22" s="8">
        <f t="shared" si="6"/>
        <v>-124471.62556870688</v>
      </c>
      <c r="W22" s="8">
        <f t="shared" si="6"/>
        <v>-125315.25526676473</v>
      </c>
      <c r="X22" s="8"/>
      <c r="Y22" s="8"/>
    </row>
    <row r="23" spans="1:25" s="6" customFormat="1" ht="4.5" customHeight="1" x14ac:dyDescent="0.2"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34"/>
      <c r="S23" s="11"/>
      <c r="T23" s="11"/>
      <c r="U23" s="11"/>
      <c r="V23" s="11"/>
      <c r="W23" s="11"/>
      <c r="X23" s="8"/>
      <c r="Y23" s="8"/>
    </row>
    <row r="24" spans="1:25" s="6" customFormat="1" ht="4.5" customHeight="1" x14ac:dyDescent="0.2">
      <c r="H24" s="8"/>
      <c r="I24" s="8"/>
      <c r="J24" s="8"/>
      <c r="K24" s="8"/>
      <c r="L24" s="8"/>
      <c r="M24" s="8"/>
      <c r="N24" s="8"/>
      <c r="O24" s="8"/>
      <c r="P24" s="8"/>
      <c r="Q24" s="8"/>
      <c r="R24" s="33"/>
      <c r="S24" s="8"/>
      <c r="T24" s="8"/>
      <c r="U24" s="8"/>
      <c r="V24" s="8"/>
      <c r="W24" s="8"/>
      <c r="X24" s="8"/>
      <c r="Y24" s="8"/>
    </row>
    <row r="25" spans="1:25" s="7" customFormat="1" ht="12" x14ac:dyDescent="0.2">
      <c r="A25" s="7" t="s">
        <v>22</v>
      </c>
      <c r="H25" s="12">
        <f t="shared" ref="H25:N25" si="7">H14+H19+H20+H21+H22</f>
        <v>48712.5</v>
      </c>
      <c r="I25" s="12">
        <f t="shared" si="7"/>
        <v>46756.687718749992</v>
      </c>
      <c r="J25" s="12">
        <f t="shared" si="7"/>
        <v>45946.825238947655</v>
      </c>
      <c r="K25" s="13" t="s">
        <v>6</v>
      </c>
      <c r="L25" s="12">
        <f t="shared" si="7"/>
        <v>45157.908626947232</v>
      </c>
      <c r="M25" s="12">
        <f t="shared" si="7"/>
        <v>44390.542506868092</v>
      </c>
      <c r="N25" s="12">
        <f t="shared" si="7"/>
        <v>43645.349654022997</v>
      </c>
      <c r="O25" s="12">
        <f t="shared" ref="O25:W25" si="8">O14+O19+O20+O21+O22</f>
        <v>42922.971539447259</v>
      </c>
      <c r="P25" s="12">
        <f t="shared" si="8"/>
        <v>42224.068890763971</v>
      </c>
      <c r="Q25" s="12">
        <f t="shared" si="8"/>
        <v>41549.32226987496</v>
      </c>
      <c r="R25" s="16">
        <f t="shared" si="8"/>
        <v>40899.432667982808</v>
      </c>
      <c r="S25" s="12">
        <f t="shared" si="8"/>
        <v>40275.122118463129</v>
      </c>
      <c r="T25" s="12">
        <f t="shared" si="8"/>
        <v>41168.78166902982</v>
      </c>
      <c r="U25" s="12">
        <f t="shared" si="8"/>
        <v>42071.334663423622</v>
      </c>
      <c r="V25" s="12">
        <f t="shared" si="8"/>
        <v>42982.222969355687</v>
      </c>
      <c r="W25" s="12">
        <f t="shared" si="8"/>
        <v>43900.83372743972</v>
      </c>
      <c r="X25" s="12"/>
      <c r="Y25" s="12"/>
    </row>
    <row r="26" spans="1:25" s="6" customFormat="1" ht="6.75" customHeight="1" x14ac:dyDescent="0.2">
      <c r="H26" s="8"/>
      <c r="I26" s="8"/>
      <c r="J26" s="8"/>
      <c r="K26" s="8"/>
      <c r="L26" s="8"/>
      <c r="M26" s="8"/>
      <c r="N26" s="8"/>
      <c r="O26" s="8"/>
      <c r="P26" s="8"/>
      <c r="Q26" s="8"/>
      <c r="R26" s="33"/>
      <c r="S26" s="8"/>
      <c r="T26" s="8"/>
      <c r="U26" s="8"/>
      <c r="V26" s="8"/>
      <c r="W26" s="8"/>
      <c r="X26" s="8"/>
      <c r="Y26" s="8"/>
    </row>
    <row r="27" spans="1:25" s="6" customFormat="1" ht="12" x14ac:dyDescent="0.2">
      <c r="B27" s="6" t="s">
        <v>23</v>
      </c>
      <c r="F27" s="10">
        <f>15*1.055%</f>
        <v>0.15824999999999997</v>
      </c>
      <c r="H27" s="8"/>
      <c r="I27" s="8"/>
      <c r="J27" s="8"/>
      <c r="K27" s="15"/>
      <c r="L27" s="8"/>
      <c r="M27" s="8"/>
      <c r="N27" s="8"/>
      <c r="O27" s="8"/>
      <c r="P27" s="8"/>
      <c r="Q27" s="8"/>
      <c r="R27" s="33"/>
      <c r="S27" s="8">
        <f t="shared" ref="S27:W27" si="9">-S25*$F$27</f>
        <v>-6373.538075246789</v>
      </c>
      <c r="T27" s="8">
        <f t="shared" si="9"/>
        <v>-6514.9596991239678</v>
      </c>
      <c r="U27" s="8">
        <f t="shared" si="9"/>
        <v>-6657.7887104867868</v>
      </c>
      <c r="V27" s="8">
        <f t="shared" si="9"/>
        <v>-6801.9367849005366</v>
      </c>
      <c r="W27" s="8">
        <f t="shared" si="9"/>
        <v>-6947.3069373673343</v>
      </c>
      <c r="X27" s="8"/>
      <c r="Y27" s="8"/>
    </row>
    <row r="28" spans="1:25" s="6" customFormat="1" ht="12" x14ac:dyDescent="0.2">
      <c r="B28" s="6" t="s">
        <v>24</v>
      </c>
      <c r="F28" s="10">
        <f>3.5*4.6/100</f>
        <v>0.16099999999999998</v>
      </c>
      <c r="H28" s="8">
        <f>(H22+24500)*$F$28</f>
        <v>-12155.499999999998</v>
      </c>
      <c r="I28" s="8">
        <f t="shared" ref="I28:R28" si="10">(I22+24500)*$F$28</f>
        <v>-12663.585777281249</v>
      </c>
      <c r="J28" s="8">
        <f t="shared" si="10"/>
        <v>-12992.969636529426</v>
      </c>
      <c r="K28" s="15" t="s">
        <v>6</v>
      </c>
      <c r="L28" s="8">
        <f t="shared" si="10"/>
        <v>-13324.951091061497</v>
      </c>
      <c r="M28" s="8">
        <f t="shared" si="10"/>
        <v>-13659.611892794235</v>
      </c>
      <c r="N28" s="8">
        <f t="shared" si="10"/>
        <v>-13997.036244194296</v>
      </c>
      <c r="O28" s="8">
        <f t="shared" si="10"/>
        <v>-14337.310871795751</v>
      </c>
      <c r="P28" s="8">
        <f t="shared" si="10"/>
        <v>-14680.525101923162</v>
      </c>
      <c r="Q28" s="8">
        <f t="shared" si="10"/>
        <v>-15026.770938686375</v>
      </c>
      <c r="R28" s="33">
        <f t="shared" si="10"/>
        <v>-15376.143144315103</v>
      </c>
      <c r="S28" s="8"/>
      <c r="T28" s="8"/>
      <c r="U28" s="8"/>
      <c r="V28" s="8"/>
      <c r="W28" s="8"/>
      <c r="X28" s="8"/>
      <c r="Y28" s="8"/>
    </row>
    <row r="29" spans="1:25" s="6" customFormat="1" ht="4.5" customHeight="1" x14ac:dyDescent="0.2"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34"/>
      <c r="S29" s="11"/>
      <c r="T29" s="11"/>
      <c r="U29" s="11"/>
      <c r="V29" s="11"/>
      <c r="W29" s="11"/>
      <c r="X29" s="8"/>
      <c r="Y29" s="8"/>
    </row>
    <row r="30" spans="1:25" s="6" customFormat="1" ht="4.5" customHeight="1" x14ac:dyDescent="0.2">
      <c r="H30" s="8"/>
      <c r="I30" s="8"/>
      <c r="J30" s="8"/>
      <c r="K30" s="8"/>
      <c r="L30" s="8"/>
      <c r="M30" s="8"/>
      <c r="N30" s="8"/>
      <c r="O30" s="8"/>
      <c r="P30" s="8"/>
      <c r="Q30" s="8"/>
      <c r="R30" s="33"/>
      <c r="S30" s="8"/>
      <c r="T30" s="8"/>
      <c r="U30" s="8"/>
      <c r="V30" s="8"/>
      <c r="W30" s="8"/>
      <c r="X30" s="8"/>
      <c r="Y30" s="8"/>
    </row>
    <row r="31" spans="1:25" s="7" customFormat="1" ht="12" x14ac:dyDescent="0.2">
      <c r="A31" s="7" t="s">
        <v>25</v>
      </c>
      <c r="H31" s="12">
        <f t="shared" ref="H31:W31" si="11">SUM(H24:H29)</f>
        <v>36557</v>
      </c>
      <c r="I31" s="12">
        <f t="shared" si="11"/>
        <v>34093.101941468747</v>
      </c>
      <c r="J31" s="12">
        <f t="shared" si="11"/>
        <v>32953.855602418233</v>
      </c>
      <c r="K31" s="13" t="s">
        <v>6</v>
      </c>
      <c r="L31" s="12">
        <f t="shared" si="11"/>
        <v>31832.957535885733</v>
      </c>
      <c r="M31" s="12">
        <f t="shared" si="11"/>
        <v>30730.930614073855</v>
      </c>
      <c r="N31" s="12">
        <f t="shared" si="11"/>
        <v>29648.313409828701</v>
      </c>
      <c r="O31" s="12">
        <f t="shared" si="11"/>
        <v>28585.660667651508</v>
      </c>
      <c r="P31" s="12">
        <f t="shared" si="11"/>
        <v>27543.543788840809</v>
      </c>
      <c r="Q31" s="12">
        <f t="shared" si="11"/>
        <v>26522.551331188584</v>
      </c>
      <c r="R31" s="16">
        <f t="shared" si="11"/>
        <v>25523.289523667707</v>
      </c>
      <c r="S31" s="12">
        <f t="shared" si="11"/>
        <v>33901.584043216339</v>
      </c>
      <c r="T31" s="12">
        <f t="shared" si="11"/>
        <v>34653.821969905854</v>
      </c>
      <c r="U31" s="12">
        <f t="shared" si="11"/>
        <v>35413.545952936838</v>
      </c>
      <c r="V31" s="12">
        <f t="shared" si="11"/>
        <v>36180.286184455152</v>
      </c>
      <c r="W31" s="12">
        <f t="shared" si="11"/>
        <v>36953.526790072385</v>
      </c>
      <c r="X31" s="12"/>
      <c r="Y31" s="12"/>
    </row>
    <row r="32" spans="1:25" s="6" customFormat="1" ht="6.75" customHeight="1" x14ac:dyDescent="0.2">
      <c r="H32" s="8"/>
      <c r="I32" s="8"/>
      <c r="J32" s="8"/>
      <c r="K32" s="8"/>
      <c r="L32" s="8"/>
      <c r="M32" s="8"/>
      <c r="N32" s="8"/>
      <c r="O32" s="8"/>
      <c r="P32" s="8"/>
      <c r="Q32" s="8"/>
      <c r="R32" s="33"/>
      <c r="S32" s="8"/>
      <c r="T32" s="8"/>
      <c r="U32" s="8"/>
      <c r="V32" s="8"/>
      <c r="W32" s="8"/>
      <c r="X32" s="8"/>
      <c r="Y32" s="8"/>
    </row>
    <row r="33" spans="1:25" s="6" customFormat="1" ht="12" x14ac:dyDescent="0.2">
      <c r="A33" s="6" t="s">
        <v>26</v>
      </c>
      <c r="B33" s="6" t="s">
        <v>13</v>
      </c>
      <c r="H33" s="8">
        <f t="shared" ref="H33:W33" si="12">-H19</f>
        <v>113287.5</v>
      </c>
      <c r="I33" s="8">
        <f t="shared" si="12"/>
        <v>113287.5</v>
      </c>
      <c r="J33" s="8">
        <f t="shared" si="12"/>
        <v>113287.5</v>
      </c>
      <c r="K33" s="15" t="s">
        <v>6</v>
      </c>
      <c r="L33" s="8">
        <f t="shared" si="12"/>
        <v>113287.5</v>
      </c>
      <c r="M33" s="8">
        <f t="shared" si="12"/>
        <v>113287.5</v>
      </c>
      <c r="N33" s="8">
        <f t="shared" si="12"/>
        <v>113287.5</v>
      </c>
      <c r="O33" s="8">
        <f t="shared" si="12"/>
        <v>113287.5</v>
      </c>
      <c r="P33" s="8">
        <f t="shared" si="12"/>
        <v>113287.5</v>
      </c>
      <c r="Q33" s="8">
        <f t="shared" si="12"/>
        <v>113287.5</v>
      </c>
      <c r="R33" s="33">
        <f t="shared" si="12"/>
        <v>113287.5</v>
      </c>
      <c r="S33" s="8">
        <f t="shared" si="12"/>
        <v>113287.5</v>
      </c>
      <c r="T33" s="8">
        <f t="shared" si="12"/>
        <v>113287.5</v>
      </c>
      <c r="U33" s="8">
        <f t="shared" si="12"/>
        <v>113287.5</v>
      </c>
      <c r="V33" s="8">
        <f t="shared" si="12"/>
        <v>113287.5</v>
      </c>
      <c r="W33" s="8">
        <f t="shared" si="12"/>
        <v>113287.5</v>
      </c>
      <c r="X33" s="8"/>
      <c r="Y33" s="8"/>
    </row>
    <row r="34" spans="1:25" s="6" customFormat="1" ht="12" x14ac:dyDescent="0.2">
      <c r="A34" s="6" t="s">
        <v>27</v>
      </c>
      <c r="B34" s="6" t="s">
        <v>28</v>
      </c>
      <c r="E34" s="14" t="s">
        <v>18</v>
      </c>
      <c r="H34" s="8">
        <f>-'[2]Tab. 3 Darlehensentwicklung'!H30</f>
        <v>-40000</v>
      </c>
      <c r="I34" s="8">
        <f>-'[2]Tab. 3 Darlehensentwicklung'!I30</f>
        <v>-41200</v>
      </c>
      <c r="J34" s="8">
        <f>-'[2]Tab. 3 Darlehensentwicklung'!J30</f>
        <v>-42436</v>
      </c>
      <c r="K34" s="15" t="s">
        <v>6</v>
      </c>
      <c r="L34" s="8">
        <f>-'[2]Tab. 3 Darlehensentwicklung'!K30</f>
        <v>-43709.08</v>
      </c>
      <c r="M34" s="8">
        <f>-'[2]Tab. 3 Darlehensentwicklung'!L30</f>
        <v>-45020.352400000003</v>
      </c>
      <c r="N34" s="8">
        <f>-'[2]Tab. 3 Darlehensentwicklung'!M30</f>
        <v>-46370.962972000001</v>
      </c>
      <c r="O34" s="8">
        <f>-'[2]Tab. 3 Darlehensentwicklung'!O30</f>
        <v>-47762.091861160006</v>
      </c>
      <c r="P34" s="8">
        <f>-'[2]Tab. 3 Darlehensentwicklung'!P30</f>
        <v>-49194.954616994801</v>
      </c>
      <c r="Q34" s="8">
        <f>-'[2]Tab. 3 Darlehensentwicklung'!Q30</f>
        <v>-50670.803255504652</v>
      </c>
      <c r="R34" s="33">
        <f>-'[2]Tab. 3 Darlehensentwicklung'!R30</f>
        <v>-52190.927353169791</v>
      </c>
      <c r="S34" s="8">
        <f>-'[2]Tab. 3 Darlehensentwicklung'!S30</f>
        <v>-53756.655173764884</v>
      </c>
      <c r="T34" s="8">
        <f>-'[2]Tab. 3 Darlehensentwicklung'!T30</f>
        <v>-55369.354828977826</v>
      </c>
      <c r="U34" s="8">
        <f>-'[2]Tab. 3 Darlehensentwicklung'!U30</f>
        <v>-57030.435473847159</v>
      </c>
      <c r="V34" s="8">
        <f>-'[2]Tab. 3 Darlehensentwicklung'!V30</f>
        <v>-58741.348538062572</v>
      </c>
      <c r="W34" s="8">
        <f>-'[2]Tab. 3 Darlehensentwicklung'!W30</f>
        <v>-60503.588994204452</v>
      </c>
      <c r="X34" s="8"/>
      <c r="Y34" s="8"/>
    </row>
    <row r="35" spans="1:25" s="6" customFormat="1" ht="12" x14ac:dyDescent="0.2">
      <c r="A35" s="6" t="s">
        <v>27</v>
      </c>
      <c r="B35" s="6" t="s">
        <v>52</v>
      </c>
      <c r="H35" s="8">
        <f>+H36+H37+H38</f>
        <v>-45000</v>
      </c>
      <c r="I35" s="8"/>
      <c r="J35" s="8"/>
      <c r="K35" s="8"/>
      <c r="L35" s="8"/>
      <c r="M35" s="8"/>
      <c r="N35" s="8"/>
      <c r="O35" s="8"/>
      <c r="P35" s="8"/>
      <c r="Q35" s="8"/>
      <c r="R35" s="33"/>
      <c r="S35" s="8"/>
      <c r="T35" s="8"/>
      <c r="U35" s="8"/>
      <c r="V35" s="8"/>
      <c r="W35" s="8"/>
      <c r="X35" s="8"/>
      <c r="Y35" s="8"/>
    </row>
    <row r="36" spans="1:25" s="6" customFormat="1" ht="12" hidden="1" outlineLevel="1" x14ac:dyDescent="0.2">
      <c r="C36" s="6" t="s">
        <v>29</v>
      </c>
      <c r="F36" s="10">
        <v>7.0000000000000001E-3</v>
      </c>
      <c r="H36" s="8">
        <f>-6000000*F36</f>
        <v>-42000</v>
      </c>
      <c r="I36" s="8"/>
      <c r="J36" s="8"/>
      <c r="K36" s="8"/>
      <c r="L36" s="8"/>
      <c r="M36" s="8"/>
      <c r="N36" s="8"/>
      <c r="O36" s="8"/>
      <c r="P36" s="8"/>
      <c r="Q36" s="8"/>
      <c r="R36" s="33"/>
      <c r="S36" s="8"/>
      <c r="T36" s="8"/>
      <c r="U36" s="8"/>
      <c r="V36" s="8"/>
      <c r="W36" s="8"/>
      <c r="X36" s="8"/>
      <c r="Y36" s="8"/>
    </row>
    <row r="37" spans="1:25" s="6" customFormat="1" ht="12" hidden="1" outlineLevel="1" x14ac:dyDescent="0.2">
      <c r="C37" s="6" t="s">
        <v>30</v>
      </c>
      <c r="F37" s="10">
        <v>6.5000000000000002E-2</v>
      </c>
      <c r="H37" s="8">
        <v>0</v>
      </c>
      <c r="I37" s="8"/>
      <c r="J37" s="8"/>
      <c r="K37" s="17"/>
      <c r="L37" s="8"/>
      <c r="M37" s="8"/>
      <c r="N37" s="17"/>
      <c r="O37" s="8"/>
      <c r="P37" s="8"/>
      <c r="Q37" s="8"/>
      <c r="R37" s="33"/>
      <c r="S37" s="8"/>
      <c r="T37" s="8"/>
      <c r="U37" s="8"/>
      <c r="V37" s="8"/>
      <c r="W37" s="8"/>
      <c r="X37" s="8"/>
      <c r="Y37" s="8"/>
    </row>
    <row r="38" spans="1:25" s="6" customFormat="1" ht="12" hidden="1" outlineLevel="1" x14ac:dyDescent="0.2">
      <c r="C38" s="6" t="s">
        <v>31</v>
      </c>
      <c r="H38" s="8">
        <v>-3000</v>
      </c>
      <c r="I38" s="8"/>
      <c r="J38" s="8"/>
      <c r="K38" s="8"/>
      <c r="L38" s="8"/>
      <c r="M38" s="8"/>
      <c r="N38" s="8">
        <v>-15000</v>
      </c>
      <c r="O38" s="8"/>
      <c r="P38" s="8"/>
      <c r="Q38" s="8"/>
      <c r="R38" s="33"/>
      <c r="S38" s="8"/>
      <c r="T38" s="8"/>
      <c r="U38" s="8"/>
      <c r="V38" s="8"/>
      <c r="W38" s="8"/>
      <c r="X38" s="8"/>
      <c r="Y38" s="8"/>
    </row>
    <row r="39" spans="1:25" s="6" customFormat="1" ht="4.5" customHeight="1" collapsed="1" x14ac:dyDescent="0.2"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34"/>
      <c r="S39" s="11"/>
      <c r="T39" s="11"/>
      <c r="U39" s="11"/>
      <c r="V39" s="11"/>
      <c r="W39" s="11"/>
      <c r="X39" s="8"/>
      <c r="Y39" s="8"/>
    </row>
    <row r="40" spans="1:25" s="6" customFormat="1" ht="4.5" customHeight="1" x14ac:dyDescent="0.2">
      <c r="H40" s="8"/>
      <c r="I40" s="8"/>
      <c r="J40" s="8"/>
      <c r="K40" s="8"/>
      <c r="L40" s="8"/>
      <c r="M40" s="8"/>
      <c r="N40" s="8"/>
      <c r="O40" s="8"/>
      <c r="P40" s="8"/>
      <c r="Q40" s="8"/>
      <c r="R40" s="33"/>
      <c r="S40" s="8"/>
      <c r="T40" s="8"/>
      <c r="U40" s="8"/>
      <c r="V40" s="8"/>
      <c r="W40" s="8"/>
      <c r="X40" s="8"/>
      <c r="Y40" s="8"/>
    </row>
    <row r="41" spans="1:25" s="7" customFormat="1" thickBot="1" x14ac:dyDescent="0.25">
      <c r="A41" s="7" t="s">
        <v>32</v>
      </c>
      <c r="H41" s="18">
        <f>SUM(H30:H35)</f>
        <v>64844.5</v>
      </c>
      <c r="I41" s="18">
        <f t="shared" ref="I41:V41" si="13">SUM(I30:I39)</f>
        <v>106180.60194146875</v>
      </c>
      <c r="J41" s="18">
        <f t="shared" si="13"/>
        <v>103805.35560241825</v>
      </c>
      <c r="K41" s="19" t="s">
        <v>6</v>
      </c>
      <c r="L41" s="18">
        <f>SUM(L30:L39)</f>
        <v>101411.37753588574</v>
      </c>
      <c r="M41" s="18">
        <f t="shared" si="13"/>
        <v>98998.078214073845</v>
      </c>
      <c r="N41" s="18">
        <f>SUM(N30:N39)</f>
        <v>81564.850437828689</v>
      </c>
      <c r="O41" s="18">
        <f>SUM(O30:O39)</f>
        <v>94111.068806491501</v>
      </c>
      <c r="P41" s="18">
        <f t="shared" si="13"/>
        <v>91636.089171846019</v>
      </c>
      <c r="Q41" s="39">
        <f>SUM(Q30:Q39)</f>
        <v>89139.248075683936</v>
      </c>
      <c r="R41" s="35">
        <f t="shared" si="13"/>
        <v>86619.862170497916</v>
      </c>
      <c r="S41" s="18">
        <f t="shared" si="13"/>
        <v>93432.428869451454</v>
      </c>
      <c r="T41" s="18">
        <f t="shared" si="13"/>
        <v>92571.967140928042</v>
      </c>
      <c r="U41" s="18">
        <f>SUM(U30:U39)</f>
        <v>91670.610479089679</v>
      </c>
      <c r="V41" s="18">
        <f t="shared" si="13"/>
        <v>90726.437646392587</v>
      </c>
      <c r="W41" s="18">
        <f>SUM(W30:W39)</f>
        <v>89737.43779586794</v>
      </c>
      <c r="X41" s="12"/>
      <c r="Y41" s="12"/>
    </row>
    <row r="42" spans="1:25" s="6" customFormat="1" ht="6.75" customHeight="1" thickTop="1" x14ac:dyDescent="0.2">
      <c r="H42" s="8"/>
      <c r="I42" s="8"/>
      <c r="J42" s="8"/>
      <c r="K42" s="8"/>
      <c r="L42" s="8"/>
      <c r="M42" s="8"/>
      <c r="N42" s="40"/>
      <c r="O42" s="8"/>
      <c r="P42" s="8"/>
      <c r="Q42" s="8"/>
      <c r="R42" s="33"/>
      <c r="S42" s="8"/>
      <c r="T42" s="8"/>
      <c r="U42" s="8"/>
      <c r="V42" s="8"/>
      <c r="W42" s="8"/>
      <c r="X42" s="8"/>
      <c r="Y42" s="8"/>
    </row>
    <row r="43" spans="1:25" s="6" customFormat="1" ht="12" x14ac:dyDescent="0.2">
      <c r="B43" s="6" t="s">
        <v>20</v>
      </c>
      <c r="H43" s="8">
        <f t="shared" ref="H43:W43" si="14">-H22</f>
        <v>100000</v>
      </c>
      <c r="I43" s="8">
        <f t="shared" si="14"/>
        <v>103155.81228125001</v>
      </c>
      <c r="J43" s="8">
        <f t="shared" si="14"/>
        <v>105201.67476105235</v>
      </c>
      <c r="K43" s="15" t="s">
        <v>6</v>
      </c>
      <c r="L43" s="8">
        <f t="shared" si="14"/>
        <v>107263.67137305278</v>
      </c>
      <c r="M43" s="8">
        <f t="shared" si="14"/>
        <v>109342.30989313191</v>
      </c>
      <c r="N43" s="8">
        <f t="shared" si="14"/>
        <v>111438.11331797701</v>
      </c>
      <c r="O43" s="8">
        <f t="shared" si="14"/>
        <v>113551.62032171275</v>
      </c>
      <c r="P43" s="8">
        <f t="shared" si="14"/>
        <v>115683.38572623083</v>
      </c>
      <c r="Q43" s="8">
        <f t="shared" si="14"/>
        <v>117833.98098562968</v>
      </c>
      <c r="R43" s="33">
        <f t="shared" si="14"/>
        <v>120003.99468518699</v>
      </c>
      <c r="S43" s="8">
        <f t="shared" si="14"/>
        <v>122194.03305530176</v>
      </c>
      <c r="T43" s="8">
        <f t="shared" si="14"/>
        <v>122913.07315994802</v>
      </c>
      <c r="U43" s="8">
        <f t="shared" si="14"/>
        <v>123671.60081042352</v>
      </c>
      <c r="V43" s="8">
        <f t="shared" si="14"/>
        <v>124471.62556870688</v>
      </c>
      <c r="W43" s="8">
        <f t="shared" si="14"/>
        <v>125315.25526676473</v>
      </c>
      <c r="X43" s="8"/>
      <c r="Y43" s="8"/>
    </row>
    <row r="44" spans="1:25" s="6" customFormat="1" ht="12" x14ac:dyDescent="0.2">
      <c r="A44" s="6" t="s">
        <v>26</v>
      </c>
      <c r="B44" s="6" t="s">
        <v>33</v>
      </c>
      <c r="F44" s="10">
        <v>0.44309999999999999</v>
      </c>
      <c r="H44" s="8">
        <f>-(H25-H22)*$F44</f>
        <v>-65894.508749999994</v>
      </c>
      <c r="I44" s="8">
        <f>-(I25-I22)*$F44</f>
        <v>-66426.228749999995</v>
      </c>
      <c r="J44" s="8">
        <f>-(J25-J22)*$F44</f>
        <v>-66973.900349999996</v>
      </c>
      <c r="K44" s="15" t="s">
        <v>6</v>
      </c>
      <c r="L44" s="8">
        <f>-(L25-L22)*$F44</f>
        <v>-67538.002098000012</v>
      </c>
      <c r="M44" s="8">
        <f>-(M25-M22)*$F44</f>
        <v>-68119.026898440003</v>
      </c>
      <c r="N44" s="8">
        <f>-(N25-N22)*$F44</f>
        <v>-68717.482442893204</v>
      </c>
      <c r="O44" s="8">
        <f>-(O25-O22)*$F44</f>
        <v>-69333.891653679995</v>
      </c>
      <c r="P44" s="8">
        <f t="shared" ref="P44:R44" si="15">-(P25-P22)*$F44</f>
        <v>-69968.793140790396</v>
      </c>
      <c r="Q44" s="8">
        <f t="shared" si="15"/>
        <v>-70622.741672514108</v>
      </c>
      <c r="R44" s="33">
        <f t="shared" si="15"/>
        <v>-71296.308660189534</v>
      </c>
      <c r="S44" s="8">
        <f>-(-S22)*$F44</f>
        <v>-54144.176046804205</v>
      </c>
      <c r="T44" s="8">
        <f t="shared" ref="T44:W44" si="16">-(-T22)*$F44</f>
        <v>-54462.782717172966</v>
      </c>
      <c r="U44" s="8">
        <f t="shared" si="16"/>
        <v>-54798.886319098659</v>
      </c>
      <c r="V44" s="8">
        <f t="shared" si="16"/>
        <v>-55153.377289494019</v>
      </c>
      <c r="W44" s="8">
        <f t="shared" si="16"/>
        <v>-55527.189608703447</v>
      </c>
      <c r="X44" s="8"/>
      <c r="Y44" s="8"/>
    </row>
    <row r="45" spans="1:25" s="6" customFormat="1" ht="12" x14ac:dyDescent="0.2">
      <c r="A45" s="6" t="s">
        <v>27</v>
      </c>
      <c r="B45" s="6" t="s">
        <v>34</v>
      </c>
      <c r="F45" s="10"/>
      <c r="H45" s="8">
        <f>-(H22+24500)*0.035*4</f>
        <v>10570.000000000002</v>
      </c>
      <c r="I45" s="8">
        <f>-(I22+24500)*0.035*4</f>
        <v>11011.813719375003</v>
      </c>
      <c r="J45" s="8">
        <f t="shared" ref="J45:R45" si="17">-(J22+24500)*0.035*4</f>
        <v>11298.23446654733</v>
      </c>
      <c r="K45" s="8"/>
      <c r="L45" s="8">
        <f t="shared" si="17"/>
        <v>11586.913992227392</v>
      </c>
      <c r="M45" s="8">
        <f t="shared" si="17"/>
        <v>11877.923385038468</v>
      </c>
      <c r="N45" s="8">
        <f t="shared" si="17"/>
        <v>12171.335864516783</v>
      </c>
      <c r="O45" s="8">
        <f t="shared" si="17"/>
        <v>12467.226845039786</v>
      </c>
      <c r="P45" s="8">
        <f t="shared" si="17"/>
        <v>12765.674001672318</v>
      </c>
      <c r="Q45" s="8">
        <f t="shared" si="17"/>
        <v>13066.757337988156</v>
      </c>
      <c r="R45" s="33">
        <f t="shared" si="17"/>
        <v>13370.55925592618</v>
      </c>
      <c r="S45" s="8"/>
      <c r="T45" s="8"/>
      <c r="U45" s="8"/>
      <c r="V45" s="8"/>
      <c r="W45" s="8"/>
      <c r="X45" s="8"/>
      <c r="Y45" s="8"/>
    </row>
    <row r="46" spans="1:25" s="6" customFormat="1" ht="5.25" customHeight="1" x14ac:dyDescent="0.2"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34"/>
      <c r="S46" s="11"/>
      <c r="T46" s="11"/>
      <c r="U46" s="11"/>
      <c r="V46" s="11"/>
      <c r="W46" s="11"/>
      <c r="X46" s="8"/>
      <c r="Y46" s="8"/>
    </row>
    <row r="47" spans="1:25" s="6" customFormat="1" ht="7.5" customHeight="1" x14ac:dyDescent="0.2">
      <c r="H47" s="8"/>
      <c r="I47" s="8"/>
      <c r="J47" s="8"/>
      <c r="K47" s="8"/>
      <c r="L47" s="8"/>
      <c r="M47" s="8"/>
      <c r="N47" s="8"/>
      <c r="O47" s="8"/>
      <c r="P47" s="8"/>
      <c r="Q47" s="8"/>
      <c r="R47" s="33"/>
      <c r="S47" s="8"/>
      <c r="T47" s="8"/>
      <c r="U47" s="8"/>
      <c r="V47" s="8"/>
      <c r="W47" s="8"/>
      <c r="X47" s="8"/>
      <c r="Y47" s="8"/>
    </row>
    <row r="48" spans="1:25" s="7" customFormat="1" thickBot="1" x14ac:dyDescent="0.25">
      <c r="A48" s="7" t="s">
        <v>35</v>
      </c>
      <c r="H48" s="18">
        <f>SUM(H41:H46)</f>
        <v>109519.99125000001</v>
      </c>
      <c r="I48" s="18">
        <f t="shared" ref="I48:W48" si="18">SUM(I41:I46)</f>
        <v>153921.99919209373</v>
      </c>
      <c r="J48" s="18">
        <f t="shared" si="18"/>
        <v>153331.36448001792</v>
      </c>
      <c r="K48" s="19" t="s">
        <v>6</v>
      </c>
      <c r="L48" s="18">
        <f>SUM(L41:L46)</f>
        <v>152723.96080316592</v>
      </c>
      <c r="M48" s="18">
        <f t="shared" si="18"/>
        <v>152099.28459380422</v>
      </c>
      <c r="N48" s="18">
        <f t="shared" si="18"/>
        <v>136456.81717742927</v>
      </c>
      <c r="O48" s="18">
        <f t="shared" si="18"/>
        <v>150796.02431956402</v>
      </c>
      <c r="P48" s="18">
        <f t="shared" si="18"/>
        <v>150116.35575895876</v>
      </c>
      <c r="Q48" s="18">
        <f t="shared" si="18"/>
        <v>149417.24472678764</v>
      </c>
      <c r="R48" s="35">
        <f t="shared" si="18"/>
        <v>148698.10745142153</v>
      </c>
      <c r="S48" s="18">
        <f t="shared" si="18"/>
        <v>161482.28587794901</v>
      </c>
      <c r="T48" s="18">
        <f t="shared" si="18"/>
        <v>161022.25758370312</v>
      </c>
      <c r="U48" s="18">
        <f t="shared" si="18"/>
        <v>160543.32497041457</v>
      </c>
      <c r="V48" s="18">
        <f t="shared" si="18"/>
        <v>160044.68592560542</v>
      </c>
      <c r="W48" s="18">
        <f t="shared" si="18"/>
        <v>159525.50345392921</v>
      </c>
      <c r="X48" s="12"/>
      <c r="Y48" s="12"/>
    </row>
    <row r="49" spans="1:25" s="6" customFormat="1" thickTop="1" x14ac:dyDescent="0.2">
      <c r="H49" s="8"/>
      <c r="I49" s="8"/>
      <c r="J49" s="8"/>
      <c r="K49" s="8"/>
      <c r="L49" s="8"/>
      <c r="M49" s="8"/>
      <c r="N49" s="40"/>
      <c r="O49" s="8"/>
      <c r="P49" s="8"/>
      <c r="Q49" s="8"/>
      <c r="R49" s="33"/>
      <c r="S49" s="8"/>
      <c r="T49" s="8"/>
      <c r="U49" s="8"/>
      <c r="V49" s="8"/>
      <c r="W49" s="8"/>
      <c r="X49" s="8"/>
      <c r="Y49" s="8"/>
    </row>
    <row r="50" spans="1:25" s="6" customFormat="1" ht="12" x14ac:dyDescent="0.2">
      <c r="A50" s="20" t="s">
        <v>36</v>
      </c>
      <c r="H50" s="8"/>
      <c r="I50" s="8"/>
      <c r="J50" s="8"/>
      <c r="K50" s="8"/>
      <c r="L50" s="8"/>
      <c r="M50" s="8"/>
      <c r="N50" s="8"/>
      <c r="O50" s="8"/>
      <c r="P50" s="8"/>
      <c r="Q50" s="8"/>
      <c r="R50" s="33"/>
      <c r="S50" s="8"/>
      <c r="T50" s="8"/>
      <c r="U50" s="8"/>
      <c r="V50" s="8"/>
      <c r="W50" s="8"/>
      <c r="X50" s="8"/>
      <c r="Y50" s="8"/>
    </row>
    <row r="51" spans="1:25" s="6" customFormat="1" ht="12" x14ac:dyDescent="0.2">
      <c r="B51" s="6" t="s">
        <v>37</v>
      </c>
      <c r="H51" s="21">
        <v>4000000</v>
      </c>
      <c r="I51" s="21">
        <f>H57</f>
        <v>4126232.49125</v>
      </c>
      <c r="J51" s="21">
        <f t="shared" ref="J51" si="19">I57</f>
        <v>4208066.9904420935</v>
      </c>
      <c r="K51" s="15" t="s">
        <v>6</v>
      </c>
      <c r="L51" s="21">
        <f>J57</f>
        <v>4290546.8549221111</v>
      </c>
      <c r="M51" s="21">
        <f>L57</f>
        <v>4373692.3957252763</v>
      </c>
      <c r="N51" s="21">
        <f>M57</f>
        <v>4457524.5327190803</v>
      </c>
      <c r="O51" s="21">
        <f>N57</f>
        <v>4542064.8128685094</v>
      </c>
      <c r="P51" s="21">
        <f t="shared" ref="P51:W51" si="20">O57</f>
        <v>4627335.429049233</v>
      </c>
      <c r="Q51" s="21">
        <f t="shared" si="20"/>
        <v>4713359.239425187</v>
      </c>
      <c r="R51" s="36">
        <f t="shared" si="20"/>
        <v>4800159.7874074792</v>
      </c>
      <c r="S51" s="21">
        <f t="shared" si="20"/>
        <v>4887761.3222120702</v>
      </c>
      <c r="T51" s="21">
        <f t="shared" si="20"/>
        <v>4916522.9263979206</v>
      </c>
      <c r="U51" s="21">
        <f t="shared" si="20"/>
        <v>4946864.0324169407</v>
      </c>
      <c r="V51" s="21">
        <f t="shared" si="20"/>
        <v>4978865.0227482747</v>
      </c>
      <c r="W51" s="21">
        <f t="shared" si="20"/>
        <v>5012610.2106705885</v>
      </c>
      <c r="X51" s="8"/>
      <c r="Y51" s="8"/>
    </row>
    <row r="52" spans="1:25" s="6" customFormat="1" ht="12" x14ac:dyDescent="0.2">
      <c r="B52" s="22" t="s">
        <v>38</v>
      </c>
      <c r="C52" s="6" t="s">
        <v>39</v>
      </c>
      <c r="H52" s="23" t="s">
        <v>6</v>
      </c>
      <c r="I52" s="23" t="s">
        <v>6</v>
      </c>
      <c r="J52" s="23" t="s">
        <v>6</v>
      </c>
      <c r="K52" s="23" t="s">
        <v>6</v>
      </c>
      <c r="L52" s="23" t="s">
        <v>6</v>
      </c>
      <c r="M52" s="23" t="s">
        <v>6</v>
      </c>
      <c r="N52" s="23" t="s">
        <v>6</v>
      </c>
      <c r="O52" s="23" t="s">
        <v>6</v>
      </c>
      <c r="P52" s="23" t="s">
        <v>6</v>
      </c>
      <c r="Q52" s="23" t="s">
        <v>6</v>
      </c>
      <c r="R52" s="24" t="s">
        <v>6</v>
      </c>
      <c r="S52" s="23" t="s">
        <v>6</v>
      </c>
      <c r="T52" s="23" t="s">
        <v>6</v>
      </c>
      <c r="U52" s="23" t="s">
        <v>6</v>
      </c>
      <c r="V52" s="23" t="s">
        <v>6</v>
      </c>
      <c r="W52" s="23" t="s">
        <v>6</v>
      </c>
      <c r="X52" s="8"/>
      <c r="Y52" s="8"/>
    </row>
    <row r="53" spans="1:25" s="6" customFormat="1" ht="12" outlineLevel="1" x14ac:dyDescent="0.2">
      <c r="B53" s="6" t="s">
        <v>26</v>
      </c>
      <c r="C53" s="6" t="s">
        <v>40</v>
      </c>
      <c r="H53" s="21">
        <f>-H36-H38</f>
        <v>45000</v>
      </c>
      <c r="I53" s="21"/>
      <c r="J53" s="21"/>
      <c r="K53" s="21"/>
      <c r="L53" s="21"/>
      <c r="M53" s="21"/>
      <c r="N53" s="21"/>
      <c r="O53" s="21"/>
      <c r="P53" s="21"/>
      <c r="Q53" s="21"/>
      <c r="R53" s="36"/>
      <c r="S53" s="21"/>
      <c r="T53" s="21"/>
      <c r="U53" s="21"/>
      <c r="V53" s="21"/>
      <c r="W53" s="21"/>
      <c r="X53" s="8"/>
      <c r="Y53" s="8"/>
    </row>
    <row r="54" spans="1:25" s="6" customFormat="1" ht="12" outlineLevel="1" x14ac:dyDescent="0.2">
      <c r="B54" s="6" t="s">
        <v>26</v>
      </c>
      <c r="C54" s="6" t="s">
        <v>41</v>
      </c>
      <c r="H54" s="21">
        <f>H31</f>
        <v>36557</v>
      </c>
      <c r="I54" s="21">
        <f>I31</f>
        <v>34093.101941468747</v>
      </c>
      <c r="J54" s="21">
        <f>J31</f>
        <v>32953.855602418233</v>
      </c>
      <c r="K54" s="38" t="str">
        <f t="shared" ref="K54" si="21">K31</f>
        <v>…</v>
      </c>
      <c r="L54" s="21">
        <f>L31</f>
        <v>31832.957535885733</v>
      </c>
      <c r="M54" s="21">
        <f>M31</f>
        <v>30730.930614073855</v>
      </c>
      <c r="N54" s="21">
        <f t="shared" ref="N54:R54" si="22">N31</f>
        <v>29648.313409828701</v>
      </c>
      <c r="O54" s="21">
        <f t="shared" si="22"/>
        <v>28585.660667651508</v>
      </c>
      <c r="P54" s="21">
        <f t="shared" si="22"/>
        <v>27543.543788840809</v>
      </c>
      <c r="Q54" s="21">
        <f t="shared" si="22"/>
        <v>26522.551331188584</v>
      </c>
      <c r="R54" s="36">
        <f t="shared" si="22"/>
        <v>25523.289523667707</v>
      </c>
      <c r="S54" s="21"/>
      <c r="T54" s="21"/>
      <c r="U54" s="21"/>
      <c r="V54" s="21"/>
      <c r="W54" s="21"/>
      <c r="X54" s="8"/>
      <c r="Y54" s="8"/>
    </row>
    <row r="55" spans="1:25" s="6" customFormat="1" ht="12" outlineLevel="1" x14ac:dyDescent="0.2">
      <c r="B55" s="6" t="s">
        <v>27</v>
      </c>
      <c r="C55" s="6" t="s">
        <v>42</v>
      </c>
      <c r="H55" s="21">
        <f>H44+H45</f>
        <v>-55324.508749999994</v>
      </c>
      <c r="I55" s="21">
        <f>I44+I45</f>
        <v>-55414.415030624994</v>
      </c>
      <c r="J55" s="21">
        <f>J44+J45</f>
        <v>-55675.665883452668</v>
      </c>
      <c r="K55" s="15" t="s">
        <v>6</v>
      </c>
      <c r="L55" s="21">
        <f>L44+L45</f>
        <v>-55951.088105772622</v>
      </c>
      <c r="M55" s="21">
        <f>M44+M45</f>
        <v>-56241.103513401533</v>
      </c>
      <c r="N55" s="21">
        <f>N44+N45</f>
        <v>-56546.146578376422</v>
      </c>
      <c r="O55" s="21">
        <f>O44+O45</f>
        <v>-56866.664808640213</v>
      </c>
      <c r="P55" s="21">
        <f t="shared" ref="P55:Q55" si="23">P44+P45</f>
        <v>-57203.119139118076</v>
      </c>
      <c r="Q55" s="21">
        <f t="shared" si="23"/>
        <v>-57555.984334525951</v>
      </c>
      <c r="R55" s="36">
        <f>R44+R45</f>
        <v>-57925.749404263355</v>
      </c>
      <c r="S55" s="21">
        <f>-S41</f>
        <v>-93432.428869451454</v>
      </c>
      <c r="T55" s="21">
        <f t="shared" ref="T55:W55" si="24">-T41</f>
        <v>-92571.967140928042</v>
      </c>
      <c r="U55" s="21">
        <f t="shared" si="24"/>
        <v>-91670.610479089679</v>
      </c>
      <c r="V55" s="21">
        <f t="shared" si="24"/>
        <v>-90726.437646392587</v>
      </c>
      <c r="W55" s="21">
        <f t="shared" si="24"/>
        <v>-89737.43779586794</v>
      </c>
      <c r="X55" s="8"/>
      <c r="Y55" s="8"/>
    </row>
    <row r="56" spans="1:25" s="6" customFormat="1" ht="12" outlineLevel="1" x14ac:dyDescent="0.2">
      <c r="B56" s="6" t="s">
        <v>26</v>
      </c>
      <c r="C56" s="6" t="s">
        <v>43</v>
      </c>
      <c r="F56" s="10">
        <v>2.5000000000000001E-2</v>
      </c>
      <c r="H56" s="25">
        <f>H51*F56</f>
        <v>100000</v>
      </c>
      <c r="I56" s="25">
        <f>I51*$F$56</f>
        <v>103155.81228125001</v>
      </c>
      <c r="J56" s="25">
        <f t="shared" ref="J56:W56" si="25">J51*$F$56</f>
        <v>105201.67476105235</v>
      </c>
      <c r="K56" s="26" t="s">
        <v>6</v>
      </c>
      <c r="L56" s="25">
        <f t="shared" si="25"/>
        <v>107263.67137305278</v>
      </c>
      <c r="M56" s="25">
        <f t="shared" si="25"/>
        <v>109342.30989313191</v>
      </c>
      <c r="N56" s="25">
        <f t="shared" si="25"/>
        <v>111438.11331797701</v>
      </c>
      <c r="O56" s="25">
        <f>O51*$F$56</f>
        <v>113551.62032171275</v>
      </c>
      <c r="P56" s="25">
        <f t="shared" si="25"/>
        <v>115683.38572623083</v>
      </c>
      <c r="Q56" s="25">
        <f t="shared" si="25"/>
        <v>117833.98098562968</v>
      </c>
      <c r="R56" s="37">
        <f t="shared" si="25"/>
        <v>120003.99468518699</v>
      </c>
      <c r="S56" s="25">
        <f>S51*$F$56</f>
        <v>122194.03305530176</v>
      </c>
      <c r="T56" s="25">
        <f t="shared" si="25"/>
        <v>122913.07315994802</v>
      </c>
      <c r="U56" s="25">
        <f t="shared" si="25"/>
        <v>123671.60081042352</v>
      </c>
      <c r="V56" s="25">
        <f t="shared" si="25"/>
        <v>124471.62556870688</v>
      </c>
      <c r="W56" s="25">
        <f t="shared" si="25"/>
        <v>125315.25526676473</v>
      </c>
      <c r="X56" s="8"/>
      <c r="Y56" s="8"/>
    </row>
    <row r="57" spans="1:25" s="6" customFormat="1" ht="12" x14ac:dyDescent="0.2">
      <c r="B57" s="6" t="s">
        <v>44</v>
      </c>
      <c r="H57" s="21">
        <f>SUM(H51:H56)</f>
        <v>4126232.49125</v>
      </c>
      <c r="I57" s="21">
        <f>SUM(I51:I56)</f>
        <v>4208066.9904420935</v>
      </c>
      <c r="J57" s="21">
        <f t="shared" ref="J57:N57" si="26">SUM(J51:J56)</f>
        <v>4290546.8549221111</v>
      </c>
      <c r="K57" s="15" t="s">
        <v>6</v>
      </c>
      <c r="L57" s="21">
        <f t="shared" si="26"/>
        <v>4373692.3957252763</v>
      </c>
      <c r="M57" s="21">
        <f t="shared" si="26"/>
        <v>4457524.5327190803</v>
      </c>
      <c r="N57" s="21">
        <f t="shared" si="26"/>
        <v>4542064.8128685094</v>
      </c>
      <c r="O57" s="21">
        <f t="shared" ref="O57:W57" si="27">SUM(O51:O56)</f>
        <v>4627335.429049233</v>
      </c>
      <c r="P57" s="21">
        <f t="shared" si="27"/>
        <v>4713359.239425187</v>
      </c>
      <c r="Q57" s="21">
        <f t="shared" si="27"/>
        <v>4800159.7874074792</v>
      </c>
      <c r="R57" s="36">
        <f t="shared" si="27"/>
        <v>4887761.3222120702</v>
      </c>
      <c r="S57" s="21">
        <f>SUM(S51:S56)</f>
        <v>4916522.9263979206</v>
      </c>
      <c r="T57" s="21">
        <f t="shared" si="27"/>
        <v>4946864.0324169407</v>
      </c>
      <c r="U57" s="21">
        <f t="shared" si="27"/>
        <v>4978865.0227482747</v>
      </c>
      <c r="V57" s="21">
        <f t="shared" si="27"/>
        <v>5012610.2106705885</v>
      </c>
      <c r="W57" s="21">
        <f t="shared" si="27"/>
        <v>5048188.0281414855</v>
      </c>
      <c r="X57" s="8"/>
      <c r="Y57" s="8"/>
    </row>
    <row r="58" spans="1:25" x14ac:dyDescent="0.2"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</row>
    <row r="59" spans="1:25" x14ac:dyDescent="0.2">
      <c r="A59" s="28" t="s">
        <v>45</v>
      </c>
      <c r="B59" t="s">
        <v>46</v>
      </c>
      <c r="D59" s="28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</row>
    <row r="60" spans="1:25" x14ac:dyDescent="0.2">
      <c r="A60" s="28" t="s">
        <v>47</v>
      </c>
      <c r="B60" t="s">
        <v>48</v>
      </c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</row>
    <row r="61" spans="1:25" x14ac:dyDescent="0.2"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</row>
    <row r="62" spans="1:25" x14ac:dyDescent="0.2">
      <c r="H62" s="29">
        <v>2025</v>
      </c>
      <c r="I62" s="29">
        <f>+H62+1</f>
        <v>2026</v>
      </c>
      <c r="J62" s="29">
        <f t="shared" ref="J62:N62" si="28">+I62+1</f>
        <v>2027</v>
      </c>
      <c r="K62" s="13" t="s">
        <v>6</v>
      </c>
      <c r="L62" s="29">
        <f>+J62+1</f>
        <v>2028</v>
      </c>
      <c r="M62" s="29">
        <f>+L62+1</f>
        <v>2029</v>
      </c>
      <c r="N62" s="29">
        <f t="shared" si="28"/>
        <v>2030</v>
      </c>
      <c r="O62" s="29">
        <f>+N62+1</f>
        <v>2031</v>
      </c>
      <c r="P62" s="29">
        <f>+O62+1</f>
        <v>2032</v>
      </c>
      <c r="Q62" s="29">
        <f t="shared" ref="Q62:W62" si="29">+P62+1</f>
        <v>2033</v>
      </c>
      <c r="R62" s="29">
        <f t="shared" si="29"/>
        <v>2034</v>
      </c>
      <c r="S62" s="29">
        <f t="shared" si="29"/>
        <v>2035</v>
      </c>
      <c r="T62" s="29">
        <f t="shared" si="29"/>
        <v>2036</v>
      </c>
      <c r="U62" s="29">
        <f t="shared" si="29"/>
        <v>2037</v>
      </c>
      <c r="V62" s="29">
        <f t="shared" si="29"/>
        <v>2038</v>
      </c>
      <c r="W62" s="29">
        <f t="shared" si="29"/>
        <v>2039</v>
      </c>
      <c r="Y62" s="27"/>
    </row>
    <row r="63" spans="1:25" x14ac:dyDescent="0.2">
      <c r="H63" s="29" t="s">
        <v>8</v>
      </c>
      <c r="I63" s="29" t="s">
        <v>8</v>
      </c>
      <c r="J63" s="29" t="s">
        <v>8</v>
      </c>
      <c r="K63" s="13" t="s">
        <v>8</v>
      </c>
      <c r="L63" s="29" t="s">
        <v>8</v>
      </c>
      <c r="M63" s="29" t="s">
        <v>8</v>
      </c>
      <c r="N63" s="29" t="s">
        <v>8</v>
      </c>
      <c r="O63" s="29" t="s">
        <v>8</v>
      </c>
      <c r="P63" s="29" t="s">
        <v>8</v>
      </c>
      <c r="Q63" s="29" t="s">
        <v>8</v>
      </c>
      <c r="R63" s="29" t="s">
        <v>8</v>
      </c>
      <c r="S63" s="29" t="s">
        <v>8</v>
      </c>
      <c r="T63" s="29" t="s">
        <v>8</v>
      </c>
      <c r="U63" s="29" t="s">
        <v>8</v>
      </c>
      <c r="V63" s="29" t="s">
        <v>8</v>
      </c>
      <c r="W63" s="29" t="s">
        <v>8</v>
      </c>
      <c r="X63" s="27"/>
      <c r="Y63" s="27"/>
    </row>
    <row r="65" spans="3:24" x14ac:dyDescent="0.2">
      <c r="C65" s="1" t="s">
        <v>49</v>
      </c>
      <c r="G65" t="s">
        <v>50</v>
      </c>
      <c r="H65" s="8">
        <f t="shared" ref="H65:N65" si="30">+H48</f>
        <v>109519.99125000001</v>
      </c>
      <c r="I65" s="8">
        <f t="shared" si="30"/>
        <v>153921.99919209373</v>
      </c>
      <c r="J65" s="8">
        <f t="shared" si="30"/>
        <v>153331.36448001792</v>
      </c>
      <c r="K65" s="15" t="s">
        <v>6</v>
      </c>
      <c r="L65" s="8">
        <f t="shared" si="30"/>
        <v>152723.96080316592</v>
      </c>
      <c r="M65" s="8">
        <f t="shared" si="30"/>
        <v>152099.28459380422</v>
      </c>
      <c r="N65" s="8">
        <f t="shared" si="30"/>
        <v>136456.81717742927</v>
      </c>
      <c r="O65" s="8">
        <f t="shared" ref="O65:W65" si="31">+O48</f>
        <v>150796.02431956402</v>
      </c>
      <c r="P65" s="8">
        <f t="shared" si="31"/>
        <v>150116.35575895876</v>
      </c>
      <c r="Q65" s="8">
        <f t="shared" si="31"/>
        <v>149417.24472678764</v>
      </c>
      <c r="R65" s="8">
        <f t="shared" si="31"/>
        <v>148698.10745142153</v>
      </c>
      <c r="S65" s="8">
        <f t="shared" si="31"/>
        <v>161482.28587794901</v>
      </c>
      <c r="T65" s="8">
        <f t="shared" si="31"/>
        <v>161022.25758370312</v>
      </c>
      <c r="U65" s="8">
        <f t="shared" si="31"/>
        <v>160543.32497041457</v>
      </c>
      <c r="V65" s="8">
        <f t="shared" si="31"/>
        <v>160044.68592560542</v>
      </c>
      <c r="W65" s="8">
        <f t="shared" si="31"/>
        <v>159525.50345392921</v>
      </c>
    </row>
    <row r="66" spans="3:24" x14ac:dyDescent="0.2">
      <c r="D66" t="s">
        <v>51</v>
      </c>
      <c r="G66" t="s">
        <v>51</v>
      </c>
      <c r="H66" s="8"/>
      <c r="I66" s="8">
        <f>+I65+H65</f>
        <v>263441.99044209375</v>
      </c>
      <c r="J66" s="8">
        <f>+J65+I66</f>
        <v>416773.35492211167</v>
      </c>
      <c r="K66" s="15" t="s">
        <v>6</v>
      </c>
      <c r="L66" s="8">
        <f>+L65+J66</f>
        <v>569497.31572527764</v>
      </c>
      <c r="M66" s="8">
        <f>+M65+L66</f>
        <v>721596.60031908192</v>
      </c>
      <c r="N66" s="8">
        <f t="shared" ref="N66:V66" si="32">+N65+M66</f>
        <v>858053.41749651125</v>
      </c>
      <c r="O66" s="8">
        <f>+O65+N66</f>
        <v>1008849.4418160752</v>
      </c>
      <c r="P66" s="8">
        <f t="shared" si="32"/>
        <v>1158965.797575034</v>
      </c>
      <c r="Q66" s="8">
        <f t="shared" si="32"/>
        <v>1308383.0423018215</v>
      </c>
      <c r="R66" s="8">
        <f t="shared" si="32"/>
        <v>1457081.149753243</v>
      </c>
      <c r="S66" s="8">
        <f t="shared" si="32"/>
        <v>1618563.4356311921</v>
      </c>
      <c r="T66" s="8">
        <f t="shared" si="32"/>
        <v>1779585.6932148952</v>
      </c>
      <c r="U66" s="8">
        <f t="shared" si="32"/>
        <v>1940129.0181853098</v>
      </c>
      <c r="V66" s="8">
        <f t="shared" si="32"/>
        <v>2100173.7041109153</v>
      </c>
      <c r="W66" s="12">
        <f>+W65+V66</f>
        <v>2259699.2075648447</v>
      </c>
      <c r="X66" s="8"/>
    </row>
    <row r="67" spans="3:24" x14ac:dyDescent="0.2"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3:24" x14ac:dyDescent="0.2"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30"/>
    </row>
  </sheetData>
  <mergeCells count="2">
    <mergeCell ref="S6:W6"/>
    <mergeCell ref="H6:R6"/>
  </mergeCells>
  <pageMargins left="0.59055118110236227" right="0.19685039370078741" top="0.39370078740157483" bottom="0.59055118110236227" header="0.51181102362204722" footer="0.51181102362204722"/>
  <pageSetup paperSize="9" scale="85" orientation="landscape" cellComments="asDisplayed" r:id="rId1"/>
  <headerFooter>
    <oddFooter>&amp;L&amp;8&amp;F
Stand: &amp;D &amp;T&amp;C&amp;8Seite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BSO999929 xmlns="http://www.datev.de/BSOffice/999929">4149ada0-854a-4a9e-8843-4c5a80d7e9a8</BSO999929>
</file>

<file path=customXml/itemProps1.xml><?xml version="1.0" encoding="utf-8"?>
<ds:datastoreItem xmlns:ds="http://schemas.openxmlformats.org/officeDocument/2006/customXml" ds:itemID="{FC190A69-E7AC-46AB-886E-91E01826F5CE}">
  <ds:schemaRefs>
    <ds:schemaRef ds:uri="http://www.datev.de/BSOffice/99992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Variante 4 GmbH &amp; Co. KG + 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Heinrichs Rose &amp; Collegen - Sauvigny</dc:creator>
  <cp:lastModifiedBy>Patricia Runkel</cp:lastModifiedBy>
  <cp:lastPrinted>2020-05-26T08:30:05Z</cp:lastPrinted>
  <dcterms:created xsi:type="dcterms:W3CDTF">2020-05-26T07:57:07Z</dcterms:created>
  <dcterms:modified xsi:type="dcterms:W3CDTF">2025-10-06T13:50:18Z</dcterms:modified>
</cp:coreProperties>
</file>